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</sheets>
  <definedNames>
    <definedName name="_xlnm.Print_Titles" localSheetId="1">'ГВО-виды ввода'!$A:$B</definedName>
    <definedName name="_xlnm.Print_Titles" localSheetId="0">'ГВО-свод'!$10:$11</definedName>
    <definedName name="_xlnm.Print_Area" localSheetId="0">'ГВО-свод'!$A$1:$O$85</definedName>
  </definedNames>
  <calcPr calcId="145621" fullPrecision="0"/>
</workbook>
</file>

<file path=xl/calcChain.xml><?xml version="1.0" encoding="utf-8"?>
<calcChain xmlns="http://schemas.openxmlformats.org/spreadsheetml/2006/main">
  <c r="C19" i="2" l="1"/>
  <c r="C18" i="2"/>
  <c r="C16" i="2"/>
  <c r="C14" i="2"/>
  <c r="S12" i="1" l="1"/>
  <c r="P14" i="1" l="1"/>
  <c r="E18" i="2"/>
  <c r="D14" i="2"/>
  <c r="P17" i="1" s="1"/>
  <c r="E14" i="2"/>
  <c r="P20" i="1" s="1"/>
  <c r="F14" i="2"/>
  <c r="P23" i="1" s="1"/>
  <c r="G14" i="2"/>
  <c r="P26" i="1" s="1"/>
  <c r="H14" i="2"/>
  <c r="P29" i="1" s="1"/>
  <c r="I14" i="2"/>
  <c r="P32" i="1" s="1"/>
  <c r="J14" i="2"/>
  <c r="P35" i="1" s="1"/>
  <c r="K14" i="2"/>
  <c r="P38" i="1" s="1"/>
  <c r="L14" i="2"/>
  <c r="P41" i="1" s="1"/>
  <c r="M14" i="2"/>
  <c r="P44" i="1" s="1"/>
  <c r="N14" i="2"/>
  <c r="P47" i="1" s="1"/>
  <c r="O14" i="2"/>
  <c r="P50" i="1" s="1"/>
  <c r="P14" i="2"/>
  <c r="P53" i="1" s="1"/>
  <c r="Q14" i="2"/>
  <c r="P56" i="1" s="1"/>
  <c r="R14" i="2"/>
  <c r="P59" i="1" s="1"/>
  <c r="S14" i="2"/>
  <c r="P62" i="1" s="1"/>
  <c r="T14" i="2"/>
  <c r="P65" i="1" s="1"/>
  <c r="U14" i="2"/>
  <c r="P68" i="1" s="1"/>
  <c r="V14" i="2"/>
  <c r="P71" i="1" s="1"/>
  <c r="W14" i="2"/>
  <c r="P74" i="1" s="1"/>
  <c r="X14" i="2"/>
  <c r="P77" i="1" s="1"/>
  <c r="Y14" i="2"/>
  <c r="P80" i="1" s="1"/>
  <c r="Z14" i="2"/>
  <c r="D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P83" i="1" l="1"/>
  <c r="V2" i="2"/>
  <c r="V3" i="2"/>
  <c r="V1" i="2"/>
  <c r="U17" i="1" l="1"/>
  <c r="T17" i="1"/>
  <c r="S16" i="1"/>
  <c r="S15" i="1"/>
  <c r="S13" i="1"/>
  <c r="AC83" i="1" l="1"/>
  <c r="U83" i="1"/>
  <c r="V83" i="1"/>
  <c r="W83" i="1"/>
  <c r="X83" i="1"/>
  <c r="Y83" i="1"/>
  <c r="Z83" i="1"/>
  <c r="AA83" i="1"/>
  <c r="AB83" i="1"/>
  <c r="T83" i="1"/>
  <c r="AC80" i="1"/>
  <c r="U80" i="1"/>
  <c r="V80" i="1"/>
  <c r="W80" i="1"/>
  <c r="X80" i="1"/>
  <c r="Y80" i="1"/>
  <c r="Z80" i="1"/>
  <c r="AA80" i="1"/>
  <c r="AB80" i="1"/>
  <c r="T80" i="1"/>
  <c r="AC77" i="1"/>
  <c r="U77" i="1"/>
  <c r="V77" i="1"/>
  <c r="W77" i="1"/>
  <c r="X77" i="1"/>
  <c r="Y77" i="1"/>
  <c r="Z77" i="1"/>
  <c r="AA77" i="1"/>
  <c r="AB77" i="1"/>
  <c r="T77" i="1"/>
  <c r="AC74" i="1"/>
  <c r="U74" i="1"/>
  <c r="V74" i="1"/>
  <c r="W74" i="1"/>
  <c r="X74" i="1"/>
  <c r="Y74" i="1"/>
  <c r="Z74" i="1"/>
  <c r="AA74" i="1"/>
  <c r="AB74" i="1"/>
  <c r="T74" i="1"/>
  <c r="U71" i="1"/>
  <c r="V71" i="1"/>
  <c r="W71" i="1"/>
  <c r="X71" i="1"/>
  <c r="Y71" i="1"/>
  <c r="Z71" i="1"/>
  <c r="AA71" i="1"/>
  <c r="AB71" i="1"/>
  <c r="AC71" i="1"/>
  <c r="T71" i="1"/>
  <c r="U68" i="1"/>
  <c r="V68" i="1"/>
  <c r="W68" i="1"/>
  <c r="X68" i="1"/>
  <c r="Y68" i="1"/>
  <c r="Z68" i="1"/>
  <c r="AA68" i="1"/>
  <c r="AB68" i="1"/>
  <c r="AC68" i="1"/>
  <c r="T68" i="1"/>
  <c r="U65" i="1"/>
  <c r="V65" i="1"/>
  <c r="W65" i="1"/>
  <c r="X65" i="1"/>
  <c r="Y65" i="1"/>
  <c r="Z65" i="1"/>
  <c r="AA65" i="1"/>
  <c r="AB65" i="1"/>
  <c r="AC65" i="1"/>
  <c r="T65" i="1"/>
  <c r="AC62" i="1"/>
  <c r="U62" i="1"/>
  <c r="V62" i="1"/>
  <c r="W62" i="1"/>
  <c r="X62" i="1"/>
  <c r="Y62" i="1"/>
  <c r="Z62" i="1"/>
  <c r="AA62" i="1"/>
  <c r="AB62" i="1"/>
  <c r="T62" i="1"/>
  <c r="U59" i="1"/>
  <c r="V59" i="1"/>
  <c r="W59" i="1"/>
  <c r="X59" i="1"/>
  <c r="Y59" i="1"/>
  <c r="Z59" i="1"/>
  <c r="AA59" i="1"/>
  <c r="AB59" i="1"/>
  <c r="AC59" i="1"/>
  <c r="T59" i="1"/>
  <c r="U56" i="1"/>
  <c r="V56" i="1"/>
  <c r="W56" i="1"/>
  <c r="X56" i="1"/>
  <c r="Y56" i="1"/>
  <c r="Z56" i="1"/>
  <c r="AA56" i="1"/>
  <c r="AB56" i="1"/>
  <c r="AC56" i="1"/>
  <c r="T56" i="1"/>
  <c r="U53" i="1"/>
  <c r="V53" i="1"/>
  <c r="W53" i="1"/>
  <c r="X53" i="1"/>
  <c r="Y53" i="1"/>
  <c r="Z53" i="1"/>
  <c r="AA53" i="1"/>
  <c r="AB53" i="1"/>
  <c r="AC53" i="1"/>
  <c r="T53" i="1"/>
  <c r="U50" i="1"/>
  <c r="V50" i="1"/>
  <c r="W50" i="1"/>
  <c r="X50" i="1"/>
  <c r="Y50" i="1"/>
  <c r="Z50" i="1"/>
  <c r="AA50" i="1"/>
  <c r="AB50" i="1"/>
  <c r="AC50" i="1"/>
  <c r="T50" i="1"/>
  <c r="U47" i="1"/>
  <c r="V47" i="1"/>
  <c r="W47" i="1"/>
  <c r="X47" i="1"/>
  <c r="Y47" i="1"/>
  <c r="Z47" i="1"/>
  <c r="AA47" i="1"/>
  <c r="AB47" i="1"/>
  <c r="AC47" i="1"/>
  <c r="T47" i="1"/>
  <c r="AC44" i="1"/>
  <c r="U44" i="1"/>
  <c r="V44" i="1"/>
  <c r="W44" i="1"/>
  <c r="X44" i="1"/>
  <c r="Y44" i="1"/>
  <c r="Z44" i="1"/>
  <c r="AA44" i="1"/>
  <c r="AB44" i="1"/>
  <c r="T44" i="1"/>
  <c r="U41" i="1"/>
  <c r="V41" i="1"/>
  <c r="W41" i="1"/>
  <c r="X41" i="1"/>
  <c r="Y41" i="1"/>
  <c r="Z41" i="1"/>
  <c r="AA41" i="1"/>
  <c r="AB41" i="1"/>
  <c r="AC41" i="1"/>
  <c r="T41" i="1"/>
  <c r="U38" i="1"/>
  <c r="V38" i="1"/>
  <c r="W38" i="1"/>
  <c r="X38" i="1"/>
  <c r="Y38" i="1"/>
  <c r="Z38" i="1"/>
  <c r="AA38" i="1"/>
  <c r="AB38" i="1"/>
  <c r="AC38" i="1"/>
  <c r="T38" i="1"/>
  <c r="AC35" i="1"/>
  <c r="U35" i="1"/>
  <c r="V35" i="1"/>
  <c r="W35" i="1"/>
  <c r="X35" i="1"/>
  <c r="Y35" i="1"/>
  <c r="Z35" i="1"/>
  <c r="AA35" i="1"/>
  <c r="AB35" i="1"/>
  <c r="T35" i="1"/>
  <c r="AC32" i="1"/>
  <c r="U32" i="1"/>
  <c r="V32" i="1"/>
  <c r="W32" i="1"/>
  <c r="X32" i="1"/>
  <c r="Y32" i="1"/>
  <c r="Z32" i="1"/>
  <c r="AA32" i="1"/>
  <c r="AB32" i="1"/>
  <c r="T32" i="1"/>
  <c r="AC29" i="1"/>
  <c r="U29" i="1"/>
  <c r="V29" i="1"/>
  <c r="W29" i="1"/>
  <c r="X29" i="1"/>
  <c r="Y29" i="1"/>
  <c r="Z29" i="1"/>
  <c r="AA29" i="1"/>
  <c r="AB29" i="1"/>
  <c r="T29" i="1"/>
  <c r="U26" i="1"/>
  <c r="V26" i="1"/>
  <c r="W26" i="1"/>
  <c r="X26" i="1"/>
  <c r="Y26" i="1"/>
  <c r="Z26" i="1"/>
  <c r="AA26" i="1"/>
  <c r="AB26" i="1"/>
  <c r="AC26" i="1"/>
  <c r="T26" i="1"/>
  <c r="W23" i="1"/>
  <c r="AB23" i="1"/>
  <c r="AC23" i="1"/>
  <c r="U23" i="1"/>
  <c r="V23" i="1"/>
  <c r="X23" i="1"/>
  <c r="Y23" i="1"/>
  <c r="Z23" i="1"/>
  <c r="AA23" i="1"/>
  <c r="T23" i="1"/>
  <c r="U20" i="1"/>
  <c r="V20" i="1"/>
  <c r="W20" i="1"/>
  <c r="X20" i="1"/>
  <c r="Y20" i="1"/>
  <c r="Z20" i="1"/>
  <c r="AA20" i="1"/>
  <c r="AB20" i="1"/>
  <c r="AC20" i="1"/>
  <c r="T20" i="1"/>
  <c r="V17" i="1"/>
  <c r="W17" i="1"/>
  <c r="X17" i="1"/>
  <c r="Y17" i="1"/>
  <c r="Z17" i="1"/>
  <c r="AA17" i="1"/>
  <c r="AB17" i="1"/>
  <c r="AC17" i="1"/>
  <c r="U14" i="1"/>
  <c r="V14" i="1"/>
  <c r="W14" i="1"/>
  <c r="X14" i="1"/>
  <c r="Y14" i="1"/>
  <c r="Z14" i="1"/>
  <c r="AA14" i="1"/>
  <c r="AB14" i="1"/>
  <c r="AC14" i="1"/>
  <c r="T14" i="1"/>
  <c r="S34" i="1" l="1"/>
  <c r="S33" i="1"/>
  <c r="O35" i="1"/>
  <c r="S31" i="1" l="1"/>
  <c r="S30" i="1"/>
  <c r="S28" i="1"/>
  <c r="S27" i="1"/>
  <c r="S25" i="1"/>
  <c r="S24" i="1"/>
  <c r="S22" i="1"/>
  <c r="S21" i="1"/>
  <c r="S19" i="1"/>
  <c r="S18" i="1"/>
  <c r="S82" i="1"/>
  <c r="S81" i="1"/>
  <c r="S79" i="1"/>
  <c r="S78" i="1"/>
  <c r="S76" i="1"/>
  <c r="S75" i="1"/>
  <c r="S73" i="1"/>
  <c r="S72" i="1"/>
  <c r="S70" i="1"/>
  <c r="S69" i="1"/>
  <c r="S67" i="1"/>
  <c r="S66" i="1"/>
  <c r="S64" i="1"/>
  <c r="S63" i="1"/>
  <c r="S61" i="1"/>
  <c r="S60" i="1"/>
  <c r="S58" i="1"/>
  <c r="S57" i="1"/>
  <c r="S55" i="1"/>
  <c r="S54" i="1"/>
  <c r="S52" i="1"/>
  <c r="S51" i="1"/>
  <c r="S49" i="1"/>
  <c r="S48" i="1"/>
  <c r="S46" i="1"/>
  <c r="S45" i="1"/>
  <c r="S43" i="1"/>
  <c r="S42" i="1"/>
  <c r="S40" i="1"/>
  <c r="S39" i="1"/>
  <c r="S37" i="1"/>
  <c r="S36" i="1"/>
  <c r="C15" i="2" l="1"/>
  <c r="Z15" i="2" l="1"/>
  <c r="Z16" i="2" s="1"/>
  <c r="Q83" i="1"/>
  <c r="Q17" i="1"/>
  <c r="Q20" i="1"/>
  <c r="Q23" i="1"/>
  <c r="Q26" i="1"/>
  <c r="Q29" i="1"/>
  <c r="Q32" i="1"/>
  <c r="Q35" i="1"/>
  <c r="Q38" i="1"/>
  <c r="Q41" i="1"/>
  <c r="Q44" i="1"/>
  <c r="Q47" i="1"/>
  <c r="Q50" i="1"/>
  <c r="Q53" i="1"/>
  <c r="Q56" i="1"/>
  <c r="Q59" i="1"/>
  <c r="Q62" i="1"/>
  <c r="Q65" i="1"/>
  <c r="Q68" i="1"/>
  <c r="Q71" i="1"/>
  <c r="Q74" i="1"/>
  <c r="Q77" i="1"/>
  <c r="Q80" i="1"/>
  <c r="Z19" i="2" l="1"/>
  <c r="Q14" i="1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E19" i="2" l="1"/>
  <c r="E16" i="2"/>
  <c r="D19" i="2"/>
  <c r="D16" i="2"/>
  <c r="F19" i="2"/>
  <c r="F16" i="2"/>
  <c r="H19" i="2"/>
  <c r="H16" i="2"/>
  <c r="J19" i="2"/>
  <c r="J16" i="2"/>
  <c r="L19" i="2"/>
  <c r="L16" i="2"/>
  <c r="N19" i="2"/>
  <c r="N16" i="2"/>
  <c r="P19" i="2"/>
  <c r="P16" i="2"/>
  <c r="R19" i="2"/>
  <c r="R16" i="2"/>
  <c r="T19" i="2"/>
  <c r="T16" i="2"/>
  <c r="V19" i="2"/>
  <c r="V16" i="2"/>
  <c r="X19" i="2"/>
  <c r="X16" i="2"/>
  <c r="G19" i="2"/>
  <c r="G16" i="2"/>
  <c r="I19" i="2"/>
  <c r="I16" i="2"/>
  <c r="K19" i="2"/>
  <c r="K16" i="2"/>
  <c r="M19" i="2"/>
  <c r="M16" i="2"/>
  <c r="O19" i="2"/>
  <c r="O16" i="2"/>
  <c r="Q19" i="2"/>
  <c r="Q16" i="2"/>
  <c r="S19" i="2"/>
  <c r="S16" i="2"/>
  <c r="U19" i="2"/>
  <c r="U16" i="2"/>
  <c r="W19" i="2"/>
  <c r="W16" i="2"/>
  <c r="Y19" i="2"/>
  <c r="Y16" i="2"/>
  <c r="O83" i="1"/>
  <c r="O80" i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2" i="1"/>
  <c r="O29" i="1"/>
  <c r="O26" i="1"/>
  <c r="O23" i="1"/>
  <c r="O20" i="1"/>
  <c r="O17" i="1"/>
  <c r="O14" i="1"/>
</calcChain>
</file>

<file path=xl/sharedStrings.xml><?xml version="1.0" encoding="utf-8"?>
<sst xmlns="http://schemas.openxmlformats.org/spreadsheetml/2006/main" count="148" uniqueCount="64">
  <si>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</si>
  <si>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</si>
  <si>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</si>
  <si>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</si>
  <si>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</si>
  <si>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</si>
  <si>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</si>
  <si>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</si>
  <si>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</si>
  <si>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</si>
  <si>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</si>
  <si>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</si>
  <si>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</si>
  <si>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</si>
  <si>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</si>
  <si>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</si>
  <si>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</si>
  <si>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</si>
  <si>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</si>
  <si>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</si>
  <si>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</si>
  <si>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</si>
  <si>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</si>
  <si>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</si>
  <si>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</si>
  <si>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</si>
  <si>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</si>
  <si>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</si>
  <si>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</si>
  <si>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</si>
  <si>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</si>
  <si>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</si>
  <si>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</si>
  <si>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</si>
  <si>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</si>
  <si>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</si>
  <si>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</si>
  <si>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</si>
  <si>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</si>
  <si>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</si>
  <si>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</si>
  <si>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</si>
  <si>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</si>
  <si>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</si>
  <si>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</si>
  <si>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</si>
  <si>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</si>
  <si>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</si>
  <si>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</si>
  <si>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</si>
  <si>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</si>
  <si>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</si>
  <si>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</si>
  <si>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</si>
  <si>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</si>
  <si>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</si>
  <si>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</si>
  <si>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до 20 мин</t>
  </si>
  <si>
    <t>Сводный отчет Филиала ПАО "МРСК Северо-Запада" "Вологдаэнерго" и Филиала ПАО "ФСК ЕЭС" Вологодское ПМЭС</t>
  </si>
  <si>
    <t>к приказу Минэнерго России</t>
  </si>
  <si>
    <t>от 23 июля 2012 г. № 340</t>
  </si>
  <si>
    <t>Приложение №72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</si>
  <si>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21.06.2017  (МВт)</t>
    </r>
  </si>
  <si>
    <r>
      <t>в ОЗ Вологодского РДУ за  замерный день</t>
    </r>
    <r>
      <rPr>
        <b/>
        <u/>
        <sz val="11"/>
        <rFont val="Times New Roman"/>
        <family val="1"/>
        <charset val="204"/>
      </rPr>
      <t xml:space="preserve"> 21.06.2017 г.  (МВт)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</si>
</sst>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0"/>
      <color theme="1"/>
      <name val="Arial"/>
      <family val="2"/>
      <charset val="204"/>
    </font>
    <font>
      <sz val="8"/>
      <color rgb="FF3366CC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sz val="14"/>
      <color theme="3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43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9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30" applyNumberFormat="0" applyAlignment="0" applyProtection="0"/>
    <xf numFmtId="0" fontId="21" fillId="20" borderId="31" applyNumberFormat="0" applyAlignment="0" applyProtection="0"/>
    <xf numFmtId="0" fontId="22" fillId="20" borderId="30" applyNumberFormat="0" applyAlignment="0" applyProtection="0"/>
    <xf numFmtId="0" fontId="23" fillId="0" borderId="32" applyNumberFormat="0" applyFill="0" applyAlignment="0" applyProtection="0"/>
    <xf numFmtId="0" fontId="24" fillId="0" borderId="33" applyNumberFormat="0" applyFill="0" applyAlignment="0" applyProtection="0"/>
    <xf numFmtId="0" fontId="25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35" applyNumberFormat="0" applyFill="0" applyAlignment="0" applyProtection="0"/>
    <xf numFmtId="0" fontId="27" fillId="21" borderId="36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6" fillId="23" borderId="37" applyNumberFormat="0" applyFont="0" applyAlignment="0" applyProtection="0"/>
    <xf numFmtId="0" fontId="32" fillId="0" borderId="38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24" borderId="39" applyNumberFormat="0" applyFont="0" applyAlignment="0" applyProtection="0"/>
    <xf numFmtId="0" fontId="18" fillId="24" borderId="39" applyNumberFormat="0" applyFont="0" applyAlignment="0" applyProtection="0"/>
    <xf numFmtId="0" fontId="18" fillId="24" borderId="39" applyNumberFormat="0" applyFont="0" applyAlignment="0" applyProtection="0"/>
    <xf numFmtId="0" fontId="18" fillId="24" borderId="39" applyNumberFormat="0" applyFont="0" applyAlignment="0" applyProtection="0"/>
    <xf numFmtId="0" fontId="17" fillId="24" borderId="39" applyNumberFormat="0" applyFont="0" applyAlignment="0" applyProtection="0"/>
    <xf numFmtId="0" fontId="9" fillId="0" borderId="0"/>
    <xf numFmtId="0" fontId="36" fillId="0" borderId="0"/>
    <xf numFmtId="0" fontId="5" fillId="0" borderId="0"/>
    <xf numFmtId="0" fontId="40" fillId="0" borderId="0"/>
    <xf numFmtId="0" fontId="5" fillId="0" borderId="0"/>
    <xf numFmtId="0" fontId="18" fillId="23" borderId="3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1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30" applyNumberFormat="0" applyAlignment="0" applyProtection="0"/>
    <xf numFmtId="0" fontId="20" fillId="7" borderId="30" applyNumberFormat="0" applyAlignment="0" applyProtection="0"/>
    <xf numFmtId="0" fontId="20" fillId="7" borderId="30" applyNumberFormat="0" applyAlignment="0" applyProtection="0"/>
    <xf numFmtId="0" fontId="21" fillId="20" borderId="31" applyNumberFormat="0" applyAlignment="0" applyProtection="0"/>
    <xf numFmtId="0" fontId="21" fillId="20" borderId="31" applyNumberFormat="0" applyAlignment="0" applyProtection="0"/>
    <xf numFmtId="0" fontId="21" fillId="20" borderId="31" applyNumberFormat="0" applyAlignment="0" applyProtection="0"/>
    <xf numFmtId="0" fontId="22" fillId="20" borderId="30" applyNumberFormat="0" applyAlignment="0" applyProtection="0"/>
    <xf numFmtId="0" fontId="22" fillId="20" borderId="30" applyNumberFormat="0" applyAlignment="0" applyProtection="0"/>
    <xf numFmtId="0" fontId="22" fillId="20" borderId="30" applyNumberFormat="0" applyAlignment="0" applyProtection="0"/>
    <xf numFmtId="166" fontId="42" fillId="0" borderId="0" applyFont="0" applyFill="0" applyBorder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0" fontId="27" fillId="21" borderId="36" applyNumberFormat="0" applyAlignment="0" applyProtection="0"/>
    <xf numFmtId="0" fontId="27" fillId="21" borderId="36" applyNumberFormat="0" applyAlignment="0" applyProtection="0"/>
    <xf numFmtId="0" fontId="27" fillId="21" borderId="3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43" fillId="0" borderId="0"/>
    <xf numFmtId="0" fontId="2" fillId="0" borderId="0"/>
    <xf numFmtId="0" fontId="6" fillId="0" borderId="0"/>
    <xf numFmtId="0" fontId="43" fillId="0" borderId="0"/>
    <xf numFmtId="0" fontId="2" fillId="0" borderId="0"/>
    <xf numFmtId="0" fontId="6" fillId="0" borderId="0"/>
    <xf numFmtId="0" fontId="2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" fillId="23" borderId="37" applyNumberFormat="0" applyFont="0" applyAlignment="0" applyProtection="0"/>
    <xf numFmtId="0" fontId="6" fillId="23" borderId="37" applyNumberFormat="0" applyFont="0" applyAlignment="0" applyProtection="0"/>
    <xf numFmtId="0" fontId="6" fillId="23" borderId="37" applyNumberFormat="0" applyFont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1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/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7" fillId="0" borderId="6" xfId="0" applyFont="1" applyFill="1" applyBorder="1"/>
    <xf numFmtId="0" fontId="7" fillId="0" borderId="19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7" fillId="0" borderId="9" xfId="0" applyFont="1" applyFill="1" applyBorder="1"/>
    <xf numFmtId="0" fontId="8" fillId="0" borderId="10" xfId="0" applyFont="1" applyFill="1" applyBorder="1" applyAlignment="1">
      <alignment horizontal="center"/>
    </xf>
    <xf numFmtId="165" fontId="8" fillId="0" borderId="11" xfId="2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25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wrapText="1"/>
    </xf>
    <xf numFmtId="164" fontId="12" fillId="0" borderId="12" xfId="0" applyNumberFormat="1" applyFont="1" applyBorder="1" applyAlignment="1">
      <alignment horizontal="center"/>
    </xf>
    <xf numFmtId="1" fontId="12" fillId="0" borderId="7" xfId="0" applyNumberFormat="1" applyFont="1" applyBorder="1" applyAlignment="1">
      <alignment horizontal="center" vertical="top"/>
    </xf>
    <xf numFmtId="164" fontId="12" fillId="0" borderId="7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 vertical="top"/>
    </xf>
    <xf numFmtId="0" fontId="13" fillId="0" borderId="0" xfId="0" applyFont="1"/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64" fontId="12" fillId="0" borderId="0" xfId="0" applyNumberFormat="1" applyFont="1" applyFill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/>
    <xf numFmtId="164" fontId="8" fillId="0" borderId="0" xfId="0" applyNumberFormat="1" applyFont="1" applyFill="1"/>
    <xf numFmtId="0" fontId="7" fillId="0" borderId="0" xfId="0" applyFont="1" applyFill="1" applyAlignment="1">
      <alignment horizontal="center"/>
    </xf>
    <xf numFmtId="9" fontId="38" fillId="0" borderId="0" xfId="2" applyFont="1" applyFill="1"/>
    <xf numFmtId="165" fontId="38" fillId="0" borderId="0" xfId="2" applyNumberFormat="1" applyFont="1" applyFill="1"/>
    <xf numFmtId="1" fontId="8" fillId="0" borderId="10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1" fontId="8" fillId="0" borderId="7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38" fillId="0" borderId="0" xfId="0" applyFont="1" applyFill="1" applyAlignment="1"/>
    <xf numFmtId="0" fontId="7" fillId="0" borderId="13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164" fontId="39" fillId="25" borderId="7" xfId="1" applyNumberFormat="1" applyFont="1" applyFill="1" applyBorder="1" applyAlignment="1">
      <alignment horizontal="center"/>
    </xf>
    <xf numFmtId="0" fontId="38" fillId="26" borderId="0" xfId="0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wrapText="1"/>
    </xf>
    <xf numFmtId="165" fontId="7" fillId="0" borderId="0" xfId="0" applyNumberFormat="1" applyFont="1" applyFill="1"/>
    <xf numFmtId="165" fontId="38" fillId="26" borderId="0" xfId="2" applyNumberFormat="1" applyFont="1" applyFill="1" applyAlignment="1">
      <alignment horizontal="center"/>
    </xf>
    <xf numFmtId="1" fontId="12" fillId="0" borderId="0" xfId="0" applyNumberFormat="1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/>
    </xf>
    <xf numFmtId="164" fontId="45" fillId="0" borderId="7" xfId="0" applyNumberFormat="1" applyFont="1" applyFill="1" applyBorder="1"/>
    <xf numFmtId="164" fontId="7" fillId="0" borderId="7" xfId="0" applyNumberFormat="1" applyFont="1" applyFill="1" applyBorder="1"/>
    <xf numFmtId="0" fontId="8" fillId="0" borderId="7" xfId="2" applyNumberFormat="1" applyFont="1" applyFill="1" applyBorder="1"/>
    <xf numFmtId="164" fontId="8" fillId="0" borderId="7" xfId="2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/>
    </xf>
    <xf numFmtId="164" fontId="13" fillId="0" borderId="26" xfId="0" applyNumberFormat="1" applyFont="1" applyBorder="1" applyAlignment="1">
      <alignment horizontal="center"/>
    </xf>
    <xf numFmtId="164" fontId="13" fillId="0" borderId="19" xfId="0" applyNumberFormat="1" applyFont="1" applyBorder="1" applyAlignment="1">
      <alignment horizontal="center"/>
    </xf>
  </cellXfs>
  <cellStyles count="843">
    <cellStyle name="20% - Акцент1 2" xfId="13"/>
    <cellStyle name="20% - Акцент1 3" xfId="175"/>
    <cellStyle name="20% - Акцент1 4" xfId="176"/>
    <cellStyle name="20% - Акцент1 5" xfId="177"/>
    <cellStyle name="20% - Акцент2 2" xfId="14"/>
    <cellStyle name="20% - Акцент2 3" xfId="178"/>
    <cellStyle name="20% - Акцент2 4" xfId="179"/>
    <cellStyle name="20% - Акцент2 5" xfId="180"/>
    <cellStyle name="20% - Акцент3 2" xfId="15"/>
    <cellStyle name="20% - Акцент3 3" xfId="181"/>
    <cellStyle name="20% - Акцент3 4" xfId="182"/>
    <cellStyle name="20% - Акцент3 5" xfId="183"/>
    <cellStyle name="20% - Акцент4 2" xfId="16"/>
    <cellStyle name="20% - Акцент4 3" xfId="184"/>
    <cellStyle name="20% - Акцент4 4" xfId="185"/>
    <cellStyle name="20% - Акцент4 5" xfId="186"/>
    <cellStyle name="20% - Акцент5 2" xfId="17"/>
    <cellStyle name="20% - Акцент5 3" xfId="187"/>
    <cellStyle name="20% - Акцент5 4" xfId="188"/>
    <cellStyle name="20% - Акцент5 5" xfId="189"/>
    <cellStyle name="20% - Акцент6 2" xfId="18"/>
    <cellStyle name="20% - Акцент6 3" xfId="190"/>
    <cellStyle name="20% - Акцент6 4" xfId="191"/>
    <cellStyle name="20% - Акцент6 5" xfId="192"/>
    <cellStyle name="40% - Акцент1 2" xfId="19"/>
    <cellStyle name="40% - Акцент1 3" xfId="193"/>
    <cellStyle name="40% - Акцент1 4" xfId="194"/>
    <cellStyle name="40% - Акцент1 5" xfId="195"/>
    <cellStyle name="40% - Акцент2 2" xfId="20"/>
    <cellStyle name="40% - Акцент2 3" xfId="196"/>
    <cellStyle name="40% - Акцент2 4" xfId="197"/>
    <cellStyle name="40% - Акцент2 5" xfId="198"/>
    <cellStyle name="40% - Акцент3 2" xfId="21"/>
    <cellStyle name="40% - Акцент3 3" xfId="199"/>
    <cellStyle name="40% - Акцент3 4" xfId="200"/>
    <cellStyle name="40% - Акцент3 5" xfId="201"/>
    <cellStyle name="40% - Акцент4 2" xfId="22"/>
    <cellStyle name="40% - Акцент4 3" xfId="202"/>
    <cellStyle name="40% - Акцент4 4" xfId="203"/>
    <cellStyle name="40% - Акцент4 5" xfId="204"/>
    <cellStyle name="40% - Акцент5 2" xfId="23"/>
    <cellStyle name="40% - Акцент5 3" xfId="205"/>
    <cellStyle name="40% - Акцент5 4" xfId="206"/>
    <cellStyle name="40% - Акцент5 5" xfId="207"/>
    <cellStyle name="40% - Акцент6 2" xfId="24"/>
    <cellStyle name="40% - Акцент6 3" xfId="208"/>
    <cellStyle name="40% - Акцент6 4" xfId="209"/>
    <cellStyle name="40% - Акцент6 5" xfId="210"/>
    <cellStyle name="60% - Акцент1 2" xfId="25"/>
    <cellStyle name="60% - Акцент1 3" xfId="211"/>
    <cellStyle name="60% - Акцент1 4" xfId="212"/>
    <cellStyle name="60% - Акцент1 5" xfId="213"/>
    <cellStyle name="60% - Акцент2 2" xfId="26"/>
    <cellStyle name="60% - Акцент2 3" xfId="214"/>
    <cellStyle name="60% - Акцент2 4" xfId="215"/>
    <cellStyle name="60% - Акцент2 5" xfId="216"/>
    <cellStyle name="60% - Акцент3 2" xfId="27"/>
    <cellStyle name="60% - Акцент3 3" xfId="217"/>
    <cellStyle name="60% - Акцент3 4" xfId="218"/>
    <cellStyle name="60% - Акцент3 5" xfId="219"/>
    <cellStyle name="60% - Акцент4 2" xfId="28"/>
    <cellStyle name="60% - Акцент4 3" xfId="220"/>
    <cellStyle name="60% - Акцент4 4" xfId="221"/>
    <cellStyle name="60% - Акцент4 5" xfId="222"/>
    <cellStyle name="60% - Акцент5 2" xfId="29"/>
    <cellStyle name="60% - Акцент5 3" xfId="223"/>
    <cellStyle name="60% - Акцент5 4" xfId="224"/>
    <cellStyle name="60% - Акцент5 5" xfId="225"/>
    <cellStyle name="60% - Акцент6 2" xfId="30"/>
    <cellStyle name="60% - Акцент6 3" xfId="226"/>
    <cellStyle name="60% - Акцент6 4" xfId="227"/>
    <cellStyle name="60% - Акцент6 5" xfId="228"/>
    <cellStyle name="Акцент1 2" xfId="31"/>
    <cellStyle name="Акцент1 3" xfId="229"/>
    <cellStyle name="Акцент1 4" xfId="230"/>
    <cellStyle name="Акцент1 5" xfId="231"/>
    <cellStyle name="Акцент2 2" xfId="32"/>
    <cellStyle name="Акцент2 3" xfId="232"/>
    <cellStyle name="Акцент2 4" xfId="233"/>
    <cellStyle name="Акцент2 5" xfId="234"/>
    <cellStyle name="Акцент3 2" xfId="33"/>
    <cellStyle name="Акцент3 3" xfId="235"/>
    <cellStyle name="Акцент3 4" xfId="236"/>
    <cellStyle name="Акцент3 5" xfId="237"/>
    <cellStyle name="Акцент4 2" xfId="34"/>
    <cellStyle name="Акцент4 3" xfId="238"/>
    <cellStyle name="Акцент4 4" xfId="239"/>
    <cellStyle name="Акцент4 5" xfId="240"/>
    <cellStyle name="Акцент5 2" xfId="35"/>
    <cellStyle name="Акцент5 3" xfId="241"/>
    <cellStyle name="Акцент5 4" xfId="242"/>
    <cellStyle name="Акцент5 5" xfId="243"/>
    <cellStyle name="Акцент6 2" xfId="36"/>
    <cellStyle name="Акцент6 3" xfId="244"/>
    <cellStyle name="Акцент6 4" xfId="245"/>
    <cellStyle name="Акцент6 5" xfId="246"/>
    <cellStyle name="Ввод  2" xfId="37"/>
    <cellStyle name="Ввод  3" xfId="247"/>
    <cellStyle name="Ввод  4" xfId="248"/>
    <cellStyle name="Ввод  5" xfId="249"/>
    <cellStyle name="Вывод 2" xfId="38"/>
    <cellStyle name="Вывод 3" xfId="250"/>
    <cellStyle name="Вывод 4" xfId="251"/>
    <cellStyle name="Вывод 5" xfId="252"/>
    <cellStyle name="Вычисление 2" xfId="39"/>
    <cellStyle name="Вычисление 3" xfId="253"/>
    <cellStyle name="Вычисление 4" xfId="254"/>
    <cellStyle name="Вычисление 5" xfId="255"/>
    <cellStyle name="Гиперссылка 2" xfId="67"/>
    <cellStyle name="Гиперссылка 3" xfId="68"/>
    <cellStyle name="Гиперссылка 4" xfId="69"/>
    <cellStyle name="Гиперссылка 5" xfId="70"/>
    <cellStyle name="Гиперссылка 6" xfId="71"/>
    <cellStyle name="Денежный 2" xfId="256"/>
    <cellStyle name="Заголовок 1 2" xfId="40"/>
    <cellStyle name="Заголовок 1 3" xfId="257"/>
    <cellStyle name="Заголовок 1 4" xfId="258"/>
    <cellStyle name="Заголовок 1 5" xfId="259"/>
    <cellStyle name="Заголовок 2 2" xfId="41"/>
    <cellStyle name="Заголовок 2 3" xfId="260"/>
    <cellStyle name="Заголовок 2 4" xfId="261"/>
    <cellStyle name="Заголовок 2 5" xfId="262"/>
    <cellStyle name="Заголовок 3 2" xfId="42"/>
    <cellStyle name="Заголовок 3 3" xfId="263"/>
    <cellStyle name="Заголовок 3 4" xfId="264"/>
    <cellStyle name="Заголовок 3 5" xfId="265"/>
    <cellStyle name="Заголовок 4 2" xfId="43"/>
    <cellStyle name="Заголовок 4 3" xfId="266"/>
    <cellStyle name="Заголовок 4 4" xfId="267"/>
    <cellStyle name="Заголовок 4 5" xfId="268"/>
    <cellStyle name="Итог 2" xfId="44"/>
    <cellStyle name="Итог 3" xfId="269"/>
    <cellStyle name="Итог 4" xfId="270"/>
    <cellStyle name="Итог 5" xfId="271"/>
    <cellStyle name="Контрольная ячейка 2" xfId="45"/>
    <cellStyle name="Контрольная ячейка 3" xfId="272"/>
    <cellStyle name="Контрольная ячейка 4" xfId="273"/>
    <cellStyle name="Контрольная ячейка 5" xfId="274"/>
    <cellStyle name="Название 2" xfId="46"/>
    <cellStyle name="Название 3" xfId="275"/>
    <cellStyle name="Название 4" xfId="276"/>
    <cellStyle name="Название 5" xfId="277"/>
    <cellStyle name="Нейтральный 2" xfId="47"/>
    <cellStyle name="Нейтральный 3" xfId="278"/>
    <cellStyle name="Нейтральный 4" xfId="279"/>
    <cellStyle name="Нейтральный 5" xfId="280"/>
    <cellStyle name="Обычный" xfId="0" builtinId="0"/>
    <cellStyle name="Обычный 10" xfId="55"/>
    <cellStyle name="Обычный 10 2" xfId="106"/>
    <cellStyle name="Обычный 10 2 2" xfId="132"/>
    <cellStyle name="Обычный 10 2 3" xfId="157"/>
    <cellStyle name="Обычный 10 2 4" xfId="600"/>
    <cellStyle name="Обычный 10 3" xfId="94"/>
    <cellStyle name="Обычный 10 3 2" xfId="173"/>
    <cellStyle name="Обычный 10 4" xfId="120"/>
    <cellStyle name="Обычный 10 5" xfId="145"/>
    <cellStyle name="Обычный 10 6" xfId="588"/>
    <cellStyle name="Обычный 11" xfId="65"/>
    <cellStyle name="Обычный 11 2" xfId="82"/>
    <cellStyle name="Обычный 11 2 2" xfId="116"/>
    <cellStyle name="Обычный 11 2 3" xfId="142"/>
    <cellStyle name="Обычный 11 2 4" xfId="167"/>
    <cellStyle name="Обычный 11 2 5" xfId="610"/>
    <cellStyle name="Обычный 11 3" xfId="104"/>
    <cellStyle name="Обычный 11 3 2" xfId="281"/>
    <cellStyle name="Обычный 11 4" xfId="130"/>
    <cellStyle name="Обычный 11 5" xfId="155"/>
    <cellStyle name="Обычный 11 6" xfId="598"/>
    <cellStyle name="Обычный 12" xfId="56"/>
    <cellStyle name="Обычный 12 2" xfId="83"/>
    <cellStyle name="Обычный 12 2 2" xfId="107"/>
    <cellStyle name="Обычный 12 2 2 2" xfId="283"/>
    <cellStyle name="Обычный 12 2 3" xfId="133"/>
    <cellStyle name="Обычный 12 2 4" xfId="158"/>
    <cellStyle name="Обычный 12 2 5" xfId="601"/>
    <cellStyle name="Обычный 12 3" xfId="95"/>
    <cellStyle name="Обычный 12 3 2" xfId="284"/>
    <cellStyle name="Обычный 12 4" xfId="121"/>
    <cellStyle name="Обычный 12 4 2" xfId="285"/>
    <cellStyle name="Обычный 12 5" xfId="286"/>
    <cellStyle name="Обычный 12 5 2" xfId="475"/>
    <cellStyle name="Обычный 12 5 2 2" xfId="730"/>
    <cellStyle name="Обычный 12 5 3" xfId="617"/>
    <cellStyle name="Обычный 12 6" xfId="474"/>
    <cellStyle name="Обычный 12 6 2" xfId="729"/>
    <cellStyle name="Обычный 12 7" xfId="282"/>
    <cellStyle name="Обычный 12 7 2" xfId="616"/>
    <cellStyle name="Обычный 12 8" xfId="146"/>
    <cellStyle name="Обычный 12 9" xfId="589"/>
    <cellStyle name="Обычный 13" xfId="66"/>
    <cellStyle name="Обычный 13 2" xfId="117"/>
    <cellStyle name="Обычный 13 2 2" xfId="143"/>
    <cellStyle name="Обычный 13 2 2 2" xfId="288"/>
    <cellStyle name="Обычный 13 2 3" xfId="168"/>
    <cellStyle name="Обычный 13 2 4" xfId="611"/>
    <cellStyle name="Обычный 13 3" xfId="105"/>
    <cellStyle name="Обычный 13 3 2" xfId="289"/>
    <cellStyle name="Обычный 13 4" xfId="131"/>
    <cellStyle name="Обычный 13 4 2" xfId="290"/>
    <cellStyle name="Обычный 13 5" xfId="476"/>
    <cellStyle name="Обычный 13 5 2" xfId="731"/>
    <cellStyle name="Обычный 13 6" xfId="287"/>
    <cellStyle name="Обычный 13 6 2" xfId="618"/>
    <cellStyle name="Обычный 13 7" xfId="156"/>
    <cellStyle name="Обычный 13 8" xfId="599"/>
    <cellStyle name="Обычный 14" xfId="54"/>
    <cellStyle name="Обычный 14 2" xfId="118"/>
    <cellStyle name="Обычный 14 2 2" xfId="144"/>
    <cellStyle name="Обычный 14 2 2 2" xfId="291"/>
    <cellStyle name="Обычный 14 2 3" xfId="169"/>
    <cellStyle name="Обычный 14 2 4" xfId="612"/>
    <cellStyle name="Обычный 14 3" xfId="292"/>
    <cellStyle name="Обычный 14 4" xfId="293"/>
    <cellStyle name="Обычный 15 2" xfId="294"/>
    <cellStyle name="Обычный 16" xfId="295"/>
    <cellStyle name="Обычный 16 2" xfId="296"/>
    <cellStyle name="Обычный 16 3" xfId="297"/>
    <cellStyle name="Обычный 16 3 2" xfId="478"/>
    <cellStyle name="Обычный 16 3 2 2" xfId="733"/>
    <cellStyle name="Обычный 16 3 3" xfId="620"/>
    <cellStyle name="Обычный 16 4" xfId="477"/>
    <cellStyle name="Обычный 16 4 2" xfId="732"/>
    <cellStyle name="Обычный 16 5" xfId="619"/>
    <cellStyle name="Обычный 2" xfId="1"/>
    <cellStyle name="Обычный 2 10" xfId="298"/>
    <cellStyle name="Обычный 2 11" xfId="299"/>
    <cellStyle name="Обычный 2 12" xfId="300"/>
    <cellStyle name="Обычный 2 13" xfId="301"/>
    <cellStyle name="Обычный 2 13 2" xfId="302"/>
    <cellStyle name="Обычный 2 13 2 2" xfId="480"/>
    <cellStyle name="Обычный 2 13 2 2 2" xfId="735"/>
    <cellStyle name="Обычный 2 13 2 3" xfId="622"/>
    <cellStyle name="Обычный 2 13 3" xfId="479"/>
    <cellStyle name="Обычный 2 13 3 2" xfId="734"/>
    <cellStyle name="Обычный 2 13 4" xfId="621"/>
    <cellStyle name="Обычный 2 14" xfId="303"/>
    <cellStyle name="Обычный 2 15" xfId="174"/>
    <cellStyle name="Обычный 2 16" xfId="470"/>
    <cellStyle name="Обычный 2 16 2" xfId="728"/>
    <cellStyle name="Обычный 2 17" xfId="587"/>
    <cellStyle name="Обычный 2 17 2" xfId="842"/>
    <cellStyle name="Обычный 2 2" xfId="10"/>
    <cellStyle name="Обычный 2 2 10" xfId="304"/>
    <cellStyle name="Обычный 2 2 10 2" xfId="305"/>
    <cellStyle name="Обычный 2 2 10 2 2" xfId="482"/>
    <cellStyle name="Обычный 2 2 10 2 2 2" xfId="737"/>
    <cellStyle name="Обычный 2 2 10 2 3" xfId="624"/>
    <cellStyle name="Обычный 2 2 10 3" xfId="481"/>
    <cellStyle name="Обычный 2 2 10 3 2" xfId="736"/>
    <cellStyle name="Обычный 2 2 10 4" xfId="623"/>
    <cellStyle name="Обычный 2 2 11" xfId="306"/>
    <cellStyle name="Обычный 2 2 11 2" xfId="307"/>
    <cellStyle name="Обычный 2 2 11 2 2" xfId="484"/>
    <cellStyle name="Обычный 2 2 11 2 2 2" xfId="739"/>
    <cellStyle name="Обычный 2 2 11 2 3" xfId="626"/>
    <cellStyle name="Обычный 2 2 11 3" xfId="483"/>
    <cellStyle name="Обычный 2 2 11 3 2" xfId="738"/>
    <cellStyle name="Обычный 2 2 11 4" xfId="625"/>
    <cellStyle name="Обычный 2 2 12" xfId="308"/>
    <cellStyle name="Обычный 2 2 12 2" xfId="309"/>
    <cellStyle name="Обычный 2 2 12 2 2" xfId="486"/>
    <cellStyle name="Обычный 2 2 12 2 2 2" xfId="741"/>
    <cellStyle name="Обычный 2 2 12 2 3" xfId="628"/>
    <cellStyle name="Обычный 2 2 12 3" xfId="485"/>
    <cellStyle name="Обычный 2 2 12 3 2" xfId="740"/>
    <cellStyle name="Обычный 2 2 12 4" xfId="627"/>
    <cellStyle name="Обычный 2 2 13" xfId="310"/>
    <cellStyle name="Обычный 2 2 13 2" xfId="311"/>
    <cellStyle name="Обычный 2 2 13 2 2" xfId="488"/>
    <cellStyle name="Обычный 2 2 13 2 2 2" xfId="743"/>
    <cellStyle name="Обычный 2 2 13 2 3" xfId="630"/>
    <cellStyle name="Обычный 2 2 13 3" xfId="487"/>
    <cellStyle name="Обычный 2 2 13 3 2" xfId="742"/>
    <cellStyle name="Обычный 2 2 13 4" xfId="629"/>
    <cellStyle name="Обычный 2 2 14" xfId="312"/>
    <cellStyle name="Обычный 2 2 14 2" xfId="313"/>
    <cellStyle name="Обычный 2 2 14 2 2" xfId="490"/>
    <cellStyle name="Обычный 2 2 14 2 2 2" xfId="745"/>
    <cellStyle name="Обычный 2 2 14 2 3" xfId="632"/>
    <cellStyle name="Обычный 2 2 14 3" xfId="489"/>
    <cellStyle name="Обычный 2 2 14 3 2" xfId="744"/>
    <cellStyle name="Обычный 2 2 14 4" xfId="631"/>
    <cellStyle name="Обычный 2 2 15" xfId="314"/>
    <cellStyle name="Обычный 2 2 15 2" xfId="315"/>
    <cellStyle name="Обычный 2 2 15 2 2" xfId="492"/>
    <cellStyle name="Обычный 2 2 15 2 2 2" xfId="747"/>
    <cellStyle name="Обычный 2 2 15 2 3" xfId="634"/>
    <cellStyle name="Обычный 2 2 15 3" xfId="491"/>
    <cellStyle name="Обычный 2 2 15 3 2" xfId="746"/>
    <cellStyle name="Обычный 2 2 15 4" xfId="633"/>
    <cellStyle name="Обычный 2 2 16" xfId="316"/>
    <cellStyle name="Обычный 2 2 16 2" xfId="317"/>
    <cellStyle name="Обычный 2 2 16 2 2" xfId="494"/>
    <cellStyle name="Обычный 2 2 16 2 2 2" xfId="749"/>
    <cellStyle name="Обычный 2 2 16 2 3" xfId="636"/>
    <cellStyle name="Обычный 2 2 16 3" xfId="493"/>
    <cellStyle name="Обычный 2 2 16 3 2" xfId="748"/>
    <cellStyle name="Обычный 2 2 16 4" xfId="635"/>
    <cellStyle name="Обычный 2 2 17" xfId="318"/>
    <cellStyle name="Обычный 2 2 17 2" xfId="319"/>
    <cellStyle name="Обычный 2 2 17 2 2" xfId="496"/>
    <cellStyle name="Обычный 2 2 17 2 2 2" xfId="751"/>
    <cellStyle name="Обычный 2 2 17 2 3" xfId="638"/>
    <cellStyle name="Обычный 2 2 17 3" xfId="495"/>
    <cellStyle name="Обычный 2 2 17 3 2" xfId="750"/>
    <cellStyle name="Обычный 2 2 17 4" xfId="637"/>
    <cellStyle name="Обычный 2 2 18" xfId="320"/>
    <cellStyle name="Обычный 2 2 18 2" xfId="321"/>
    <cellStyle name="Обычный 2 2 18 2 2" xfId="498"/>
    <cellStyle name="Обычный 2 2 18 2 2 2" xfId="753"/>
    <cellStyle name="Обычный 2 2 18 2 3" xfId="640"/>
    <cellStyle name="Обычный 2 2 18 3" xfId="497"/>
    <cellStyle name="Обычный 2 2 18 3 2" xfId="752"/>
    <cellStyle name="Обычный 2 2 18 4" xfId="639"/>
    <cellStyle name="Обычный 2 2 19" xfId="322"/>
    <cellStyle name="Обычный 2 2 19 2" xfId="323"/>
    <cellStyle name="Обычный 2 2 19 2 2" xfId="500"/>
    <cellStyle name="Обычный 2 2 19 2 2 2" xfId="755"/>
    <cellStyle name="Обычный 2 2 19 2 3" xfId="642"/>
    <cellStyle name="Обычный 2 2 19 3" xfId="499"/>
    <cellStyle name="Обычный 2 2 19 3 2" xfId="754"/>
    <cellStyle name="Обычный 2 2 19 4" xfId="641"/>
    <cellStyle name="Обычный 2 2 2" xfId="324"/>
    <cellStyle name="Обычный 2 2 2 2" xfId="325"/>
    <cellStyle name="Обычный 2 2 2 2 2" xfId="502"/>
    <cellStyle name="Обычный 2 2 2 2 2 2" xfId="757"/>
    <cellStyle name="Обычный 2 2 2 2 3" xfId="644"/>
    <cellStyle name="Обычный 2 2 2 3" xfId="501"/>
    <cellStyle name="Обычный 2 2 2 3 2" xfId="756"/>
    <cellStyle name="Обычный 2 2 2 4" xfId="643"/>
    <cellStyle name="Обычный 2 2 20" xfId="326"/>
    <cellStyle name="Обычный 2 2 20 2" xfId="327"/>
    <cellStyle name="Обычный 2 2 20 2 2" xfId="504"/>
    <cellStyle name="Обычный 2 2 20 2 2 2" xfId="759"/>
    <cellStyle name="Обычный 2 2 20 2 3" xfId="646"/>
    <cellStyle name="Обычный 2 2 20 3" xfId="503"/>
    <cellStyle name="Обычный 2 2 20 3 2" xfId="758"/>
    <cellStyle name="Обычный 2 2 20 4" xfId="645"/>
    <cellStyle name="Обычный 2 2 21" xfId="328"/>
    <cellStyle name="Обычный 2 2 21 2" xfId="329"/>
    <cellStyle name="Обычный 2 2 21 2 2" xfId="506"/>
    <cellStyle name="Обычный 2 2 21 2 2 2" xfId="761"/>
    <cellStyle name="Обычный 2 2 21 2 3" xfId="648"/>
    <cellStyle name="Обычный 2 2 21 3" xfId="505"/>
    <cellStyle name="Обычный 2 2 21 3 2" xfId="760"/>
    <cellStyle name="Обычный 2 2 21 4" xfId="647"/>
    <cellStyle name="Обычный 2 2 22" xfId="330"/>
    <cellStyle name="Обычный 2 2 22 2" xfId="331"/>
    <cellStyle name="Обычный 2 2 22 2 2" xfId="508"/>
    <cellStyle name="Обычный 2 2 22 2 2 2" xfId="763"/>
    <cellStyle name="Обычный 2 2 22 2 3" xfId="650"/>
    <cellStyle name="Обычный 2 2 22 3" xfId="507"/>
    <cellStyle name="Обычный 2 2 22 3 2" xfId="762"/>
    <cellStyle name="Обычный 2 2 22 4" xfId="649"/>
    <cellStyle name="Обычный 2 2 23" xfId="332"/>
    <cellStyle name="Обычный 2 2 23 2" xfId="333"/>
    <cellStyle name="Обычный 2 2 23 2 2" xfId="510"/>
    <cellStyle name="Обычный 2 2 23 2 2 2" xfId="765"/>
    <cellStyle name="Обычный 2 2 23 2 3" xfId="652"/>
    <cellStyle name="Обычный 2 2 23 3" xfId="509"/>
    <cellStyle name="Обычный 2 2 23 3 2" xfId="764"/>
    <cellStyle name="Обычный 2 2 23 4" xfId="651"/>
    <cellStyle name="Обычный 2 2 24" xfId="334"/>
    <cellStyle name="Обычный 2 2 24 2" xfId="335"/>
    <cellStyle name="Обычный 2 2 24 2 2" xfId="512"/>
    <cellStyle name="Обычный 2 2 24 2 2 2" xfId="767"/>
    <cellStyle name="Обычный 2 2 24 2 3" xfId="654"/>
    <cellStyle name="Обычный 2 2 24 3" xfId="511"/>
    <cellStyle name="Обычный 2 2 24 3 2" xfId="766"/>
    <cellStyle name="Обычный 2 2 24 4" xfId="653"/>
    <cellStyle name="Обычный 2 2 25" xfId="336"/>
    <cellStyle name="Обычный 2 2 25 2" xfId="337"/>
    <cellStyle name="Обычный 2 2 25 2 2" xfId="514"/>
    <cellStyle name="Обычный 2 2 25 2 2 2" xfId="769"/>
    <cellStyle name="Обычный 2 2 25 2 3" xfId="656"/>
    <cellStyle name="Обычный 2 2 25 3" xfId="513"/>
    <cellStyle name="Обычный 2 2 25 3 2" xfId="768"/>
    <cellStyle name="Обычный 2 2 25 4" xfId="655"/>
    <cellStyle name="Обычный 2 2 26" xfId="338"/>
    <cellStyle name="Обычный 2 2 26 2" xfId="339"/>
    <cellStyle name="Обычный 2 2 26 2 2" xfId="516"/>
    <cellStyle name="Обычный 2 2 26 2 2 2" xfId="771"/>
    <cellStyle name="Обычный 2 2 26 2 3" xfId="658"/>
    <cellStyle name="Обычный 2 2 26 3" xfId="515"/>
    <cellStyle name="Обычный 2 2 26 3 2" xfId="770"/>
    <cellStyle name="Обычный 2 2 26 4" xfId="657"/>
    <cellStyle name="Обычный 2 2 27" xfId="340"/>
    <cellStyle name="Обычный 2 2 27 2" xfId="341"/>
    <cellStyle name="Обычный 2 2 27 2 2" xfId="518"/>
    <cellStyle name="Обычный 2 2 27 2 2 2" xfId="773"/>
    <cellStyle name="Обычный 2 2 27 2 3" xfId="660"/>
    <cellStyle name="Обычный 2 2 27 3" xfId="517"/>
    <cellStyle name="Обычный 2 2 27 3 2" xfId="772"/>
    <cellStyle name="Обычный 2 2 27 4" xfId="659"/>
    <cellStyle name="Обычный 2 2 28" xfId="342"/>
    <cellStyle name="Обычный 2 2 28 2" xfId="343"/>
    <cellStyle name="Обычный 2 2 28 2 2" xfId="520"/>
    <cellStyle name="Обычный 2 2 28 2 2 2" xfId="775"/>
    <cellStyle name="Обычный 2 2 28 2 3" xfId="662"/>
    <cellStyle name="Обычный 2 2 28 3" xfId="519"/>
    <cellStyle name="Обычный 2 2 28 3 2" xfId="774"/>
    <cellStyle name="Обычный 2 2 28 4" xfId="661"/>
    <cellStyle name="Обычный 2 2 29" xfId="344"/>
    <cellStyle name="Обычный 2 2 29 2" xfId="345"/>
    <cellStyle name="Обычный 2 2 29 2 2" xfId="522"/>
    <cellStyle name="Обычный 2 2 29 2 2 2" xfId="777"/>
    <cellStyle name="Обычный 2 2 29 2 3" xfId="664"/>
    <cellStyle name="Обычный 2 2 29 3" xfId="521"/>
    <cellStyle name="Обычный 2 2 29 3 2" xfId="776"/>
    <cellStyle name="Обычный 2 2 29 4" xfId="663"/>
    <cellStyle name="Обычный 2 2 3" xfId="346"/>
    <cellStyle name="Обычный 2 2 3 2" xfId="347"/>
    <cellStyle name="Обычный 2 2 3 2 2" xfId="524"/>
    <cellStyle name="Обычный 2 2 3 2 2 2" xfId="779"/>
    <cellStyle name="Обычный 2 2 3 2 3" xfId="666"/>
    <cellStyle name="Обычный 2 2 3 3" xfId="523"/>
    <cellStyle name="Обычный 2 2 3 3 2" xfId="778"/>
    <cellStyle name="Обычный 2 2 3 4" xfId="665"/>
    <cellStyle name="Обычный 2 2 30" xfId="348"/>
    <cellStyle name="Обычный 2 2 30 2" xfId="349"/>
    <cellStyle name="Обычный 2 2 30 2 2" xfId="526"/>
    <cellStyle name="Обычный 2 2 30 2 2 2" xfId="781"/>
    <cellStyle name="Обычный 2 2 30 2 3" xfId="668"/>
    <cellStyle name="Обычный 2 2 30 3" xfId="525"/>
    <cellStyle name="Обычный 2 2 30 3 2" xfId="780"/>
    <cellStyle name="Обычный 2 2 30 4" xfId="667"/>
    <cellStyle name="Обычный 2 2 31" xfId="350"/>
    <cellStyle name="Обычный 2 2 31 2" xfId="351"/>
    <cellStyle name="Обычный 2 2 31 2 2" xfId="528"/>
    <cellStyle name="Обычный 2 2 31 2 2 2" xfId="783"/>
    <cellStyle name="Обычный 2 2 31 2 3" xfId="670"/>
    <cellStyle name="Обычный 2 2 31 3" xfId="527"/>
    <cellStyle name="Обычный 2 2 31 3 2" xfId="782"/>
    <cellStyle name="Обычный 2 2 31 4" xfId="669"/>
    <cellStyle name="Обычный 2 2 32" xfId="352"/>
    <cellStyle name="Обычный 2 2 32 2" xfId="353"/>
    <cellStyle name="Обычный 2 2 32 2 2" xfId="530"/>
    <cellStyle name="Обычный 2 2 32 2 2 2" xfId="785"/>
    <cellStyle name="Обычный 2 2 32 2 3" xfId="672"/>
    <cellStyle name="Обычный 2 2 32 3" xfId="529"/>
    <cellStyle name="Обычный 2 2 32 3 2" xfId="784"/>
    <cellStyle name="Обычный 2 2 32 4" xfId="671"/>
    <cellStyle name="Обычный 2 2 33" xfId="354"/>
    <cellStyle name="Обычный 2 2 33 2" xfId="355"/>
    <cellStyle name="Обычный 2 2 33 2 2" xfId="532"/>
    <cellStyle name="Обычный 2 2 33 2 2 2" xfId="787"/>
    <cellStyle name="Обычный 2 2 33 2 3" xfId="674"/>
    <cellStyle name="Обычный 2 2 33 3" xfId="531"/>
    <cellStyle name="Обычный 2 2 33 3 2" xfId="786"/>
    <cellStyle name="Обычный 2 2 33 4" xfId="673"/>
    <cellStyle name="Обычный 2 2 34" xfId="356"/>
    <cellStyle name="Обычный 2 2 34 2" xfId="357"/>
    <cellStyle name="Обычный 2 2 34 2 2" xfId="534"/>
    <cellStyle name="Обычный 2 2 34 2 2 2" xfId="789"/>
    <cellStyle name="Обычный 2 2 34 2 3" xfId="676"/>
    <cellStyle name="Обычный 2 2 34 3" xfId="533"/>
    <cellStyle name="Обычный 2 2 34 3 2" xfId="788"/>
    <cellStyle name="Обычный 2 2 34 4" xfId="675"/>
    <cellStyle name="Обычный 2 2 35" xfId="358"/>
    <cellStyle name="Обычный 2 2 35 2" xfId="359"/>
    <cellStyle name="Обычный 2 2 35 2 2" xfId="536"/>
    <cellStyle name="Обычный 2 2 35 2 2 2" xfId="791"/>
    <cellStyle name="Обычный 2 2 35 2 3" xfId="678"/>
    <cellStyle name="Обычный 2 2 35 3" xfId="535"/>
    <cellStyle name="Обычный 2 2 35 3 2" xfId="790"/>
    <cellStyle name="Обычный 2 2 35 4" xfId="677"/>
    <cellStyle name="Обычный 2 2 36" xfId="360"/>
    <cellStyle name="Обычный 2 2 36 2" xfId="361"/>
    <cellStyle name="Обычный 2 2 36 2 2" xfId="538"/>
    <cellStyle name="Обычный 2 2 36 2 2 2" xfId="793"/>
    <cellStyle name="Обычный 2 2 36 2 3" xfId="680"/>
    <cellStyle name="Обычный 2 2 36 3" xfId="537"/>
    <cellStyle name="Обычный 2 2 36 3 2" xfId="792"/>
    <cellStyle name="Обычный 2 2 36 4" xfId="679"/>
    <cellStyle name="Обычный 2 2 37" xfId="362"/>
    <cellStyle name="Обычный 2 2 37 2" xfId="363"/>
    <cellStyle name="Обычный 2 2 37 2 2" xfId="540"/>
    <cellStyle name="Обычный 2 2 37 2 2 2" xfId="795"/>
    <cellStyle name="Обычный 2 2 37 2 3" xfId="682"/>
    <cellStyle name="Обычный 2 2 37 3" xfId="539"/>
    <cellStyle name="Обычный 2 2 37 3 2" xfId="794"/>
    <cellStyle name="Обычный 2 2 37 4" xfId="681"/>
    <cellStyle name="Обычный 2 2 4" xfId="364"/>
    <cellStyle name="Обычный 2 2 4 2" xfId="365"/>
    <cellStyle name="Обычный 2 2 4 2 2" xfId="542"/>
    <cellStyle name="Обычный 2 2 4 2 2 2" xfId="797"/>
    <cellStyle name="Обычный 2 2 4 2 3" xfId="684"/>
    <cellStyle name="Обычный 2 2 4 3" xfId="541"/>
    <cellStyle name="Обычный 2 2 4 3 2" xfId="796"/>
    <cellStyle name="Обычный 2 2 4 4" xfId="683"/>
    <cellStyle name="Обычный 2 2 5" xfId="366"/>
    <cellStyle name="Обычный 2 2 5 2" xfId="367"/>
    <cellStyle name="Обычный 2 2 5 2 2" xfId="544"/>
    <cellStyle name="Обычный 2 2 5 2 2 2" xfId="799"/>
    <cellStyle name="Обычный 2 2 5 2 3" xfId="686"/>
    <cellStyle name="Обычный 2 2 5 3" xfId="543"/>
    <cellStyle name="Обычный 2 2 5 3 2" xfId="798"/>
    <cellStyle name="Обычный 2 2 5 4" xfId="685"/>
    <cellStyle name="Обычный 2 2 6" xfId="368"/>
    <cellStyle name="Обычный 2 2 6 2" xfId="369"/>
    <cellStyle name="Обычный 2 2 6 2 2" xfId="546"/>
    <cellStyle name="Обычный 2 2 6 2 2 2" xfId="801"/>
    <cellStyle name="Обычный 2 2 6 2 3" xfId="688"/>
    <cellStyle name="Обычный 2 2 6 3" xfId="545"/>
    <cellStyle name="Обычный 2 2 6 3 2" xfId="800"/>
    <cellStyle name="Обычный 2 2 6 4" xfId="687"/>
    <cellStyle name="Обычный 2 2 7" xfId="370"/>
    <cellStyle name="Обычный 2 2 7 2" xfId="371"/>
    <cellStyle name="Обычный 2 2 7 2 2" xfId="548"/>
    <cellStyle name="Обычный 2 2 7 2 2 2" xfId="803"/>
    <cellStyle name="Обычный 2 2 7 2 3" xfId="690"/>
    <cellStyle name="Обычный 2 2 7 3" xfId="547"/>
    <cellStyle name="Обычный 2 2 7 3 2" xfId="802"/>
    <cellStyle name="Обычный 2 2 7 4" xfId="689"/>
    <cellStyle name="Обычный 2 2 8" xfId="372"/>
    <cellStyle name="Обычный 2 2 8 2" xfId="373"/>
    <cellStyle name="Обычный 2 2 8 2 2" xfId="550"/>
    <cellStyle name="Обычный 2 2 8 2 2 2" xfId="805"/>
    <cellStyle name="Обычный 2 2 8 2 3" xfId="692"/>
    <cellStyle name="Обычный 2 2 8 3" xfId="549"/>
    <cellStyle name="Обычный 2 2 8 3 2" xfId="804"/>
    <cellStyle name="Обычный 2 2 8 4" xfId="691"/>
    <cellStyle name="Обычный 2 2 9" xfId="374"/>
    <cellStyle name="Обычный 2 2 9 2" xfId="375"/>
    <cellStyle name="Обычный 2 2 9 2 2" xfId="552"/>
    <cellStyle name="Обычный 2 2 9 2 2 2" xfId="807"/>
    <cellStyle name="Обычный 2 2 9 2 3" xfId="694"/>
    <cellStyle name="Обычный 2 2 9 3" xfId="551"/>
    <cellStyle name="Обычный 2 2 9 3 2" xfId="806"/>
    <cellStyle name="Обычный 2 2 9 4" xfId="693"/>
    <cellStyle name="Обычный 2 3" xfId="57"/>
    <cellStyle name="Обычный 2 3 2" xfId="96"/>
    <cellStyle name="Обычный 2 3 2 2" xfId="554"/>
    <cellStyle name="Обычный 2 3 2 2 2" xfId="809"/>
    <cellStyle name="Обычный 2 3 2 3" xfId="377"/>
    <cellStyle name="Обычный 2 3 2 4" xfId="696"/>
    <cellStyle name="Обычный 2 3 3" xfId="122"/>
    <cellStyle name="Обычный 2 3 3 2" xfId="553"/>
    <cellStyle name="Обычный 2 3 3 3" xfId="808"/>
    <cellStyle name="Обычный 2 3 4" xfId="376"/>
    <cellStyle name="Обычный 2 3 4 2" xfId="695"/>
    <cellStyle name="Обычный 2 3 5" xfId="147"/>
    <cellStyle name="Обычный 2 3 6" xfId="590"/>
    <cellStyle name="Обычный 2 4" xfId="108"/>
    <cellStyle name="Обычный 2 4 2" xfId="134"/>
    <cellStyle name="Обычный 2 4 2 2" xfId="556"/>
    <cellStyle name="Обычный 2 4 2 2 2" xfId="811"/>
    <cellStyle name="Обычный 2 4 2 3" xfId="379"/>
    <cellStyle name="Обычный 2 4 2 4" xfId="698"/>
    <cellStyle name="Обычный 2 4 3" xfId="555"/>
    <cellStyle name="Обычный 2 4 3 2" xfId="810"/>
    <cellStyle name="Обычный 2 4 4" xfId="378"/>
    <cellStyle name="Обычный 2 4 4 2" xfId="697"/>
    <cellStyle name="Обычный 2 4 5" xfId="159"/>
    <cellStyle name="Обычный 2 4 6" xfId="602"/>
    <cellStyle name="Обычный 2 5" xfId="170"/>
    <cellStyle name="Обычный 2 5 2" xfId="381"/>
    <cellStyle name="Обычный 2 5 2 2" xfId="558"/>
    <cellStyle name="Обычный 2 5 2 2 2" xfId="813"/>
    <cellStyle name="Обычный 2 5 2 3" xfId="700"/>
    <cellStyle name="Обычный 2 5 3" xfId="557"/>
    <cellStyle name="Обычный 2 5 3 2" xfId="812"/>
    <cellStyle name="Обычный 2 5 4" xfId="380"/>
    <cellStyle name="Обычный 2 5 4 2" xfId="699"/>
    <cellStyle name="Обычный 2 5 5" xfId="613"/>
    <cellStyle name="Обычный 2 6" xfId="382"/>
    <cellStyle name="Обычный 2 6 2" xfId="383"/>
    <cellStyle name="Обычный 2 6 2 2" xfId="560"/>
    <cellStyle name="Обычный 2 6 2 2 2" xfId="815"/>
    <cellStyle name="Обычный 2 6 2 3" xfId="702"/>
    <cellStyle name="Обычный 2 6 3" xfId="559"/>
    <cellStyle name="Обычный 2 6 3 2" xfId="814"/>
    <cellStyle name="Обычный 2 6 4" xfId="701"/>
    <cellStyle name="Обычный 2 7" xfId="384"/>
    <cellStyle name="Обычный 2 7 2" xfId="385"/>
    <cellStyle name="Обычный 2 7 2 2" xfId="562"/>
    <cellStyle name="Обычный 2 7 2 2 2" xfId="817"/>
    <cellStyle name="Обычный 2 7 2 3" xfId="704"/>
    <cellStyle name="Обычный 2 7 3" xfId="561"/>
    <cellStyle name="Обычный 2 7 3 2" xfId="816"/>
    <cellStyle name="Обычный 2 7 4" xfId="703"/>
    <cellStyle name="Обычный 2 8" xfId="386"/>
    <cellStyle name="Обычный 2 8 2" xfId="387"/>
    <cellStyle name="Обычный 2 8 2 2" xfId="564"/>
    <cellStyle name="Обычный 2 8 2 2 2" xfId="819"/>
    <cellStyle name="Обычный 2 8 2 3" xfId="706"/>
    <cellStyle name="Обычный 2 8 3" xfId="563"/>
    <cellStyle name="Обычный 2 8 3 2" xfId="818"/>
    <cellStyle name="Обычный 2 8 4" xfId="705"/>
    <cellStyle name="Обычный 2 9" xfId="388"/>
    <cellStyle name="Обычный 2 9 2" xfId="389"/>
    <cellStyle name="Обычный 2 9 2 2" xfId="566"/>
    <cellStyle name="Обычный 2 9 2 2 2" xfId="821"/>
    <cellStyle name="Обычный 2 9 2 3" xfId="708"/>
    <cellStyle name="Обычный 2 9 3" xfId="565"/>
    <cellStyle name="Обычный 2 9 3 2" xfId="820"/>
    <cellStyle name="Обычный 2 9 4" xfId="707"/>
    <cellStyle name="Обычный 3" xfId="11"/>
    <cellStyle name="Обычный 3 2" xfId="58"/>
    <cellStyle name="Обычный 3 2 2" xfId="89"/>
    <cellStyle name="Обычный 3 2 2 2" xfId="93"/>
    <cellStyle name="Обычный 3 2 2 2 2" xfId="568"/>
    <cellStyle name="Обычный 3 2 2 2 3" xfId="823"/>
    <cellStyle name="Обычный 3 2 2 3" xfId="391"/>
    <cellStyle name="Обычный 3 2 2 4" xfId="709"/>
    <cellStyle name="Обычный 3 2 3" xfId="91"/>
    <cellStyle name="Обычный 3 2 3 2" xfId="392"/>
    <cellStyle name="Обычный 3 2 4" xfId="86"/>
    <cellStyle name="Обычный 3 2 4 2" xfId="390"/>
    <cellStyle name="Обычный 3 2 5" xfId="97"/>
    <cellStyle name="Обычный 3 2 5 2" xfId="172"/>
    <cellStyle name="Обычный 3 2 5 3" xfId="615"/>
    <cellStyle name="Обычный 3 2 6" xfId="123"/>
    <cellStyle name="Обычный 3 2 7" xfId="148"/>
    <cellStyle name="Обычный 3 2 8" xfId="591"/>
    <cellStyle name="Обычный 3 3" xfId="85"/>
    <cellStyle name="Обычный 3 3 2" xfId="109"/>
    <cellStyle name="Обычный 3 3 2 2" xfId="569"/>
    <cellStyle name="Обычный 3 3 2 3" xfId="824"/>
    <cellStyle name="Обычный 3 3 3" xfId="135"/>
    <cellStyle name="Обычный 3 3 3 2" xfId="393"/>
    <cellStyle name="Обычный 3 3 3 3" xfId="710"/>
    <cellStyle name="Обычный 3 3 4" xfId="160"/>
    <cellStyle name="Обычный 3 3 5" xfId="603"/>
    <cellStyle name="Обычный 3 4" xfId="119"/>
    <cellStyle name="Обычный 3 4 2" xfId="567"/>
    <cellStyle name="Обычный 3 4 2 2" xfId="822"/>
    <cellStyle name="Обычный 37" xfId="3"/>
    <cellStyle name="Обычный 37 2" xfId="395"/>
    <cellStyle name="Обычный 37 2 2" xfId="571"/>
    <cellStyle name="Обычный 37 2 2 2" xfId="826"/>
    <cellStyle name="Обычный 37 2 3" xfId="712"/>
    <cellStyle name="Обычный 37 3" xfId="471"/>
    <cellStyle name="Обычный 37 4" xfId="570"/>
    <cellStyle name="Обычный 37 4 2" xfId="825"/>
    <cellStyle name="Обычный 37 5" xfId="394"/>
    <cellStyle name="Обычный 37 5 2" xfId="711"/>
    <cellStyle name="Обычный 38" xfId="4"/>
    <cellStyle name="Обычный 39" xfId="5"/>
    <cellStyle name="Обычный 4" xfId="12"/>
    <cellStyle name="Обычный 4 10" xfId="397"/>
    <cellStyle name="Обычный 4 11" xfId="398"/>
    <cellStyle name="Обычный 4 12" xfId="399"/>
    <cellStyle name="Обычный 4 13" xfId="400"/>
    <cellStyle name="Обычный 4 14" xfId="401"/>
    <cellStyle name="Обычный 4 15" xfId="402"/>
    <cellStyle name="Обычный 4 16" xfId="403"/>
    <cellStyle name="Обычный 4 17" xfId="404"/>
    <cellStyle name="Обычный 4 18" xfId="405"/>
    <cellStyle name="Обычный 4 19" xfId="406"/>
    <cellStyle name="Обычный 4 2" xfId="59"/>
    <cellStyle name="Обычный 4 2 2" xfId="98"/>
    <cellStyle name="Обычный 4 2 2 2" xfId="407"/>
    <cellStyle name="Обычный 4 2 3" xfId="124"/>
    <cellStyle name="Обычный 4 2 4" xfId="149"/>
    <cellStyle name="Обычный 4 2 5" xfId="592"/>
    <cellStyle name="Обычный 4 20" xfId="408"/>
    <cellStyle name="Обычный 4 21" xfId="409"/>
    <cellStyle name="Обычный 4 22" xfId="410"/>
    <cellStyle name="Обычный 4 23" xfId="411"/>
    <cellStyle name="Обычный 4 24" xfId="412"/>
    <cellStyle name="Обычный 4 25" xfId="413"/>
    <cellStyle name="Обычный 4 26" xfId="414"/>
    <cellStyle name="Обычный 4 27" xfId="415"/>
    <cellStyle name="Обычный 4 28" xfId="416"/>
    <cellStyle name="Обычный 4 29" xfId="417"/>
    <cellStyle name="Обычный 4 3" xfId="110"/>
    <cellStyle name="Обычный 4 3 2" xfId="136"/>
    <cellStyle name="Обычный 4 3 2 2" xfId="418"/>
    <cellStyle name="Обычный 4 3 3" xfId="161"/>
    <cellStyle name="Обычный 4 3 4" xfId="604"/>
    <cellStyle name="Обычный 4 30" xfId="419"/>
    <cellStyle name="Обычный 4 31" xfId="420"/>
    <cellStyle name="Обычный 4 32" xfId="421"/>
    <cellStyle name="Обычный 4 33" xfId="422"/>
    <cellStyle name="Обычный 4 33 2" xfId="423"/>
    <cellStyle name="Обычный 4 33 2 2" xfId="573"/>
    <cellStyle name="Обычный 4 33 2 2 2" xfId="828"/>
    <cellStyle name="Обычный 4 33 2 3" xfId="714"/>
    <cellStyle name="Обычный 4 33 3" xfId="572"/>
    <cellStyle name="Обычный 4 33 3 2" xfId="827"/>
    <cellStyle name="Обычный 4 33 4" xfId="713"/>
    <cellStyle name="Обычный 4 34" xfId="396"/>
    <cellStyle name="Обычный 4 4" xfId="424"/>
    <cellStyle name="Обычный 4 5" xfId="425"/>
    <cellStyle name="Обычный 4 6" xfId="426"/>
    <cellStyle name="Обычный 4 7" xfId="427"/>
    <cellStyle name="Обычный 4 8" xfId="428"/>
    <cellStyle name="Обычный 4 9" xfId="429"/>
    <cellStyle name="Обычный 40" xfId="6"/>
    <cellStyle name="Обычный 40 2" xfId="431"/>
    <cellStyle name="Обычный 40 2 2" xfId="575"/>
    <cellStyle name="Обычный 40 2 2 2" xfId="830"/>
    <cellStyle name="Обычный 40 2 3" xfId="716"/>
    <cellStyle name="Обычный 40 3" xfId="472"/>
    <cellStyle name="Обычный 40 4" xfId="574"/>
    <cellStyle name="Обычный 40 4 2" xfId="829"/>
    <cellStyle name="Обычный 40 5" xfId="430"/>
    <cellStyle name="Обычный 40 5 2" xfId="715"/>
    <cellStyle name="Обычный 41" xfId="7"/>
    <cellStyle name="Обычный 41 2" xfId="433"/>
    <cellStyle name="Обычный 41 2 2" xfId="577"/>
    <cellStyle name="Обычный 41 2 2 2" xfId="832"/>
    <cellStyle name="Обычный 41 2 3" xfId="718"/>
    <cellStyle name="Обычный 41 3" xfId="473"/>
    <cellStyle name="Обычный 41 4" xfId="576"/>
    <cellStyle name="Обычный 41 4 2" xfId="831"/>
    <cellStyle name="Обычный 41 5" xfId="432"/>
    <cellStyle name="Обычный 41 5 2" xfId="717"/>
    <cellStyle name="Обычный 42" xfId="8"/>
    <cellStyle name="Обычный 47" xfId="434"/>
    <cellStyle name="Обычный 47 2" xfId="435"/>
    <cellStyle name="Обычный 47 2 2" xfId="579"/>
    <cellStyle name="Обычный 47 2 2 2" xfId="834"/>
    <cellStyle name="Обычный 47 2 3" xfId="720"/>
    <cellStyle name="Обычный 47 3" xfId="578"/>
    <cellStyle name="Обычный 47 3 2" xfId="833"/>
    <cellStyle name="Обычный 47 4" xfId="719"/>
    <cellStyle name="Обычный 49" xfId="436"/>
    <cellStyle name="Обычный 49 2" xfId="437"/>
    <cellStyle name="Обычный 49 2 2" xfId="581"/>
    <cellStyle name="Обычный 49 2 2 2" xfId="836"/>
    <cellStyle name="Обычный 49 2 3" xfId="722"/>
    <cellStyle name="Обычный 49 3" xfId="580"/>
    <cellStyle name="Обычный 49 3 2" xfId="835"/>
    <cellStyle name="Обычный 49 4" xfId="721"/>
    <cellStyle name="Обычный 5" xfId="60"/>
    <cellStyle name="Обычный 5 2" xfId="88"/>
    <cellStyle name="Обычный 5 2 2" xfId="92"/>
    <cellStyle name="Обычный 5 2 2 2" xfId="439"/>
    <cellStyle name="Обычный 5 2 3" xfId="111"/>
    <cellStyle name="Обычный 5 2 4" xfId="137"/>
    <cellStyle name="Обычный 5 2 5" xfId="162"/>
    <cellStyle name="Обычный 5 2 6" xfId="605"/>
    <cellStyle name="Обычный 5 3" xfId="90"/>
    <cellStyle name="Обычный 5 3 2" xfId="438"/>
    <cellStyle name="Обычный 5 4" xfId="84"/>
    <cellStyle name="Обычный 5 4 2" xfId="171"/>
    <cellStyle name="Обычный 5 4 3" xfId="614"/>
    <cellStyle name="Обычный 5 5" xfId="99"/>
    <cellStyle name="Обычный 5 6" xfId="125"/>
    <cellStyle name="Обычный 5 7" xfId="150"/>
    <cellStyle name="Обычный 5 8" xfId="593"/>
    <cellStyle name="Обычный 6" xfId="61"/>
    <cellStyle name="Обычный 6 2" xfId="112"/>
    <cellStyle name="Обычный 6 2 2" xfId="138"/>
    <cellStyle name="Обычный 6 2 2 2" xfId="441"/>
    <cellStyle name="Обычный 6 2 3" xfId="163"/>
    <cellStyle name="Обычный 6 2 4" xfId="606"/>
    <cellStyle name="Обычный 6 3" xfId="100"/>
    <cellStyle name="Обычный 6 3 2" xfId="583"/>
    <cellStyle name="Обычный 6 3 2 2" xfId="838"/>
    <cellStyle name="Обычный 6 3 3" xfId="442"/>
    <cellStyle name="Обычный 6 3 4" xfId="724"/>
    <cellStyle name="Обычный 6 4" xfId="126"/>
    <cellStyle name="Обычный 6 4 2" xfId="582"/>
    <cellStyle name="Обычный 6 4 3" xfId="837"/>
    <cellStyle name="Обычный 6 5" xfId="440"/>
    <cellStyle name="Обычный 6 5 2" xfId="723"/>
    <cellStyle name="Обычный 6 6" xfId="151"/>
    <cellStyle name="Обычный 6 7" xfId="594"/>
    <cellStyle name="Обычный 7" xfId="62"/>
    <cellStyle name="Обычный 7 2" xfId="113"/>
    <cellStyle name="Обычный 7 2 2" xfId="139"/>
    <cellStyle name="Обычный 7 2 3" xfId="164"/>
    <cellStyle name="Обычный 7 2 4" xfId="607"/>
    <cellStyle name="Обычный 7 3" xfId="101"/>
    <cellStyle name="Обычный 7 3 2" xfId="443"/>
    <cellStyle name="Обычный 7 4" xfId="127"/>
    <cellStyle name="Обычный 7 5" xfId="152"/>
    <cellStyle name="Обычный 7 6" xfId="595"/>
    <cellStyle name="Обычный 75" xfId="444"/>
    <cellStyle name="Обычный 8" xfId="63"/>
    <cellStyle name="Обычный 8 2" xfId="114"/>
    <cellStyle name="Обычный 8 2 2" xfId="140"/>
    <cellStyle name="Обычный 8 2 2 2" xfId="446"/>
    <cellStyle name="Обычный 8 2 3" xfId="165"/>
    <cellStyle name="Обычный 8 2 4" xfId="608"/>
    <cellStyle name="Обычный 8 3" xfId="102"/>
    <cellStyle name="Обычный 8 3 2" xfId="584"/>
    <cellStyle name="Обычный 8 3 3" xfId="839"/>
    <cellStyle name="Обычный 8 4" xfId="128"/>
    <cellStyle name="Обычный 8 4 2" xfId="445"/>
    <cellStyle name="Обычный 8 4 3" xfId="725"/>
    <cellStyle name="Обычный 8 5" xfId="153"/>
    <cellStyle name="Обычный 8 6" xfId="596"/>
    <cellStyle name="Обычный 80" xfId="447"/>
    <cellStyle name="Обычный 9" xfId="64"/>
    <cellStyle name="Обычный 9 2" xfId="115"/>
    <cellStyle name="Обычный 9 2 2" xfId="141"/>
    <cellStyle name="Обычный 9 2 2 2" xfId="449"/>
    <cellStyle name="Обычный 9 2 3" xfId="166"/>
    <cellStyle name="Обычный 9 2 4" xfId="609"/>
    <cellStyle name="Обычный 9 3" xfId="103"/>
    <cellStyle name="Обычный 9 3 2" xfId="586"/>
    <cellStyle name="Обычный 9 3 2 2" xfId="841"/>
    <cellStyle name="Обычный 9 3 3" xfId="450"/>
    <cellStyle name="Обычный 9 3 4" xfId="727"/>
    <cellStyle name="Обычный 9 4" xfId="129"/>
    <cellStyle name="Обычный 9 4 2" xfId="585"/>
    <cellStyle name="Обычный 9 4 3" xfId="840"/>
    <cellStyle name="Обычный 9 5" xfId="448"/>
    <cellStyle name="Обычный 9 5 2" xfId="726"/>
    <cellStyle name="Обычный 9 6" xfId="154"/>
    <cellStyle name="Обычный 9 7" xfId="597"/>
    <cellStyle name="Открывавшаяся гиперссылка 2" xfId="72"/>
    <cellStyle name="Открывавшаяся гиперссылка 3" xfId="73"/>
    <cellStyle name="Открывавшаяся гиперссылка 4" xfId="74"/>
    <cellStyle name="Открывавшаяся гиперссылка 5" xfId="75"/>
    <cellStyle name="Открывавшаяся гиперссылка 6" xfId="76"/>
    <cellStyle name="Плохой 2" xfId="48"/>
    <cellStyle name="Плохой 3" xfId="451"/>
    <cellStyle name="Плохой 4" xfId="452"/>
    <cellStyle name="Плохой 5" xfId="453"/>
    <cellStyle name="Пояснение 2" xfId="49"/>
    <cellStyle name="Пояснение 3" xfId="454"/>
    <cellStyle name="Пояснение 4" xfId="455"/>
    <cellStyle name="Пояснение 5" xfId="456"/>
    <cellStyle name="Примечание 2" xfId="50"/>
    <cellStyle name="Примечание 2 2" xfId="77"/>
    <cellStyle name="Примечание 3" xfId="78"/>
    <cellStyle name="Примечание 3 2" xfId="87"/>
    <cellStyle name="Примечание 3 2 2" xfId="457"/>
    <cellStyle name="Примечание 4" xfId="79"/>
    <cellStyle name="Примечание 4 2" xfId="458"/>
    <cellStyle name="Примечание 5" xfId="80"/>
    <cellStyle name="Примечание 5 2" xfId="459"/>
    <cellStyle name="Примечание 6" xfId="81"/>
    <cellStyle name="Процентный" xfId="2" builtinId="5"/>
    <cellStyle name="Процентный 2" xfId="9"/>
    <cellStyle name="Связанная ячейка 2" xfId="51"/>
    <cellStyle name="Связанная ячейка 3" xfId="460"/>
    <cellStyle name="Связанная ячейка 4" xfId="461"/>
    <cellStyle name="Связанная ячейка 5" xfId="462"/>
    <cellStyle name="Текст предупреждения 2" xfId="52"/>
    <cellStyle name="Текст предупреждения 3" xfId="463"/>
    <cellStyle name="Текст предупреждения 4" xfId="464"/>
    <cellStyle name="Текст предупреждения 5" xfId="465"/>
    <cellStyle name="Финансовый 2" xfId="466"/>
    <cellStyle name="Хороший 2" xfId="53"/>
    <cellStyle name="Хороший 3" xfId="467"/>
    <cellStyle name="Хороший 4" xfId="468"/>
    <cellStyle name="Хороший 5" xfId="4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24</xdr:row>
      <xdr:rowOff>123825</xdr:rowOff>
    </xdr:from>
    <xdr:to>
      <xdr:col>6</xdr:col>
      <xdr:colOff>171450</xdr:colOff>
      <xdr:row>25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tabSelected="1" zoomScale="84" zoomScaleNormal="84" zoomScaleSheetLayoutView="95" workbookViewId="0">
      <pane xSplit="3" ySplit="11" topLeftCell="D27" activePane="bottomRight" state="frozen"/>
      <selection pane="topRight" activeCell="D1" sqref="D1"/>
      <selection pane="bottomLeft" activeCell="A9" sqref="A9"/>
      <selection pane="bottomRight" activeCell="AD36" sqref="AD36"/>
    </sheetView>
  </sheetViews>
  <sheetFormatPr defaultRowHeight="18.75" x14ac:dyDescent="0.3"/>
  <cols>
    <col min="1" max="1" width="17.7109375" style="4" customWidth="1"/>
    <col min="2" max="2" width="8.28515625" style="4" customWidth="1"/>
    <col min="3" max="3" width="12.42578125" style="4" customWidth="1"/>
    <col min="4" max="4" width="7.85546875" style="4" customWidth="1"/>
    <col min="5" max="5" width="7.7109375" style="4" customWidth="1"/>
    <col min="6" max="7" width="8" style="4" customWidth="1"/>
    <col min="8" max="8" width="8.140625" style="4" customWidth="1"/>
    <col min="9" max="9" width="7.5703125" style="4" customWidth="1"/>
    <col min="10" max="10" width="8.28515625" style="4" customWidth="1"/>
    <col min="11" max="11" width="8" style="4" customWidth="1"/>
    <col min="12" max="12" width="8.42578125" style="4" customWidth="1"/>
    <col min="13" max="13" width="8" style="4" customWidth="1"/>
    <col min="14" max="14" width="10.7109375" style="4" customWidth="1"/>
    <col min="15" max="15" width="9.7109375" style="4" customWidth="1"/>
    <col min="16" max="16" width="9.140625" style="5" hidden="1" customWidth="1"/>
    <col min="17" max="17" width="7.5703125" style="4" hidden="1" customWidth="1"/>
    <col min="18" max="18" width="5.42578125" style="4" customWidth="1"/>
    <col min="19" max="19" width="0" style="64" hidden="1" customWidth="1"/>
    <col min="20" max="29" width="9.140625" style="4" hidden="1" customWidth="1"/>
    <col min="30" max="16384" width="9.140625" style="4"/>
  </cols>
  <sheetData>
    <row r="1" spans="1:29" hidden="1" x14ac:dyDescent="0.3"/>
    <row r="2" spans="1:29" ht="14.85" customHeight="1" x14ac:dyDescent="0.3">
      <c r="M2" s="60" t="s">
        <v>61</v>
      </c>
    </row>
    <row r="3" spans="1:29" ht="14.85" customHeight="1" x14ac:dyDescent="0.3">
      <c r="M3" s="60" t="s">
        <v>59</v>
      </c>
    </row>
    <row r="4" spans="1:29" ht="14.85" customHeight="1" x14ac:dyDescent="0.3">
      <c r="M4" s="60" t="s">
        <v>60</v>
      </c>
    </row>
    <row r="5" spans="1:29" x14ac:dyDescent="0.3">
      <c r="O5" s="6"/>
    </row>
    <row r="6" spans="1:29" ht="16.5" customHeight="1" x14ac:dyDescent="0.3">
      <c r="A6" s="75" t="s">
        <v>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pans="1:29" ht="16.5" customHeight="1" x14ac:dyDescent="0.3">
      <c r="A7" s="75" t="s">
        <v>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</row>
    <row r="8" spans="1:29" ht="15.75" customHeight="1" x14ac:dyDescent="0.3">
      <c r="A8" s="75" t="s">
        <v>62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</row>
    <row r="9" spans="1:29" ht="12" customHeight="1" thickBot="1" x14ac:dyDescent="0.35">
      <c r="A9" s="53"/>
      <c r="B9" s="53"/>
      <c r="C9" s="53"/>
      <c r="D9" s="53"/>
      <c r="E9" s="53"/>
      <c r="F9" s="53"/>
      <c r="G9" s="53"/>
      <c r="H9" s="53"/>
      <c r="I9" s="53"/>
      <c r="J9" s="53"/>
      <c r="K9" s="76"/>
      <c r="L9" s="76"/>
      <c r="M9" s="76"/>
    </row>
    <row r="10" spans="1:29" ht="36.75" customHeight="1" x14ac:dyDescent="0.3">
      <c r="A10" s="7" t="s">
        <v>0</v>
      </c>
      <c r="B10" s="81" t="s">
        <v>9</v>
      </c>
      <c r="C10" s="82"/>
      <c r="D10" s="77" t="s">
        <v>2</v>
      </c>
      <c r="E10" s="77"/>
      <c r="F10" s="77"/>
      <c r="G10" s="77"/>
      <c r="H10" s="77"/>
      <c r="I10" s="77"/>
      <c r="J10" s="77"/>
      <c r="K10" s="77"/>
      <c r="L10" s="77"/>
      <c r="M10" s="78"/>
      <c r="N10" s="8" t="s">
        <v>7</v>
      </c>
      <c r="O10" s="9" t="s">
        <v>10</v>
      </c>
    </row>
    <row r="11" spans="1:29" ht="21" customHeight="1" thickBot="1" x14ac:dyDescent="0.35">
      <c r="A11" s="10" t="s">
        <v>1</v>
      </c>
      <c r="B11" s="11" t="s">
        <v>15</v>
      </c>
      <c r="C11" s="12" t="s">
        <v>8</v>
      </c>
      <c r="D11" s="62">
        <v>1</v>
      </c>
      <c r="E11" s="61">
        <v>2</v>
      </c>
      <c r="F11" s="61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61">
        <v>10</v>
      </c>
      <c r="N11" s="12" t="s">
        <v>3</v>
      </c>
      <c r="O11" s="13" t="s">
        <v>4</v>
      </c>
    </row>
    <row r="12" spans="1:29" ht="21" customHeight="1" x14ac:dyDescent="0.3">
      <c r="A12" s="79" t="s">
        <v>38</v>
      </c>
      <c r="B12" s="14" t="s">
        <v>16</v>
      </c>
      <c r="C12" s="15" t="s">
        <v>11</v>
      </c>
      <c r="D12" s="72">
        <v>25.4</v>
      </c>
      <c r="E12" s="72">
        <v>52.9</v>
      </c>
      <c r="F12" s="72">
        <v>79.900000000000006</v>
      </c>
      <c r="G12" s="72">
        <v>81.400000000000006</v>
      </c>
      <c r="H12" s="72">
        <v>82.9</v>
      </c>
      <c r="I12" s="72">
        <v>105.5</v>
      </c>
      <c r="J12" s="72">
        <v>106.3</v>
      </c>
      <c r="K12" s="72">
        <v>107.7</v>
      </c>
      <c r="L12" s="72">
        <v>110.1</v>
      </c>
      <c r="M12" s="72">
        <v>111.5</v>
      </c>
      <c r="N12" s="16"/>
      <c r="O12" s="17"/>
      <c r="S12" s="68">
        <f>M12/M14</f>
        <v>0.374</v>
      </c>
    </row>
    <row r="13" spans="1:29" ht="21" customHeight="1" x14ac:dyDescent="0.3">
      <c r="A13" s="79"/>
      <c r="B13" s="18"/>
      <c r="C13" s="19" t="s">
        <v>57</v>
      </c>
      <c r="D13" s="71">
        <v>27.3</v>
      </c>
      <c r="E13" s="71">
        <v>58.1</v>
      </c>
      <c r="F13" s="71">
        <v>93</v>
      </c>
      <c r="G13" s="71">
        <v>112.7</v>
      </c>
      <c r="H13" s="71">
        <v>127.8</v>
      </c>
      <c r="I13" s="71">
        <v>161.6</v>
      </c>
      <c r="J13" s="71">
        <v>163.6</v>
      </c>
      <c r="K13" s="71">
        <v>169.3</v>
      </c>
      <c r="L13" s="71">
        <v>173.9</v>
      </c>
      <c r="M13" s="71">
        <v>183.6</v>
      </c>
      <c r="N13" s="20"/>
      <c r="O13" s="21"/>
      <c r="S13" s="68">
        <f>M13/M14</f>
        <v>0.61499999999999999</v>
      </c>
    </row>
    <row r="14" spans="1:29" ht="21" customHeight="1" thickBot="1" x14ac:dyDescent="0.35">
      <c r="A14" s="79"/>
      <c r="B14" s="22"/>
      <c r="C14" s="23" t="s">
        <v>12</v>
      </c>
      <c r="D14" s="73">
        <v>27.3</v>
      </c>
      <c r="E14" s="73">
        <v>59.6</v>
      </c>
      <c r="F14" s="73">
        <v>96.8</v>
      </c>
      <c r="G14" s="73">
        <v>119.4</v>
      </c>
      <c r="H14" s="73">
        <v>143.5</v>
      </c>
      <c r="I14" s="73">
        <v>177.2</v>
      </c>
      <c r="J14" s="73">
        <v>204.1</v>
      </c>
      <c r="K14" s="73">
        <v>234.4</v>
      </c>
      <c r="L14" s="73">
        <v>260.8</v>
      </c>
      <c r="M14" s="73">
        <v>298.5</v>
      </c>
      <c r="N14" s="23">
        <v>1277</v>
      </c>
      <c r="O14" s="24">
        <f>M14/N14</f>
        <v>0.23400000000000001</v>
      </c>
      <c r="P14" s="52">
        <f>'ГВО-виды ввода'!C14</f>
        <v>298.5</v>
      </c>
      <c r="Q14" s="25">
        <f>M14-P14</f>
        <v>0</v>
      </c>
      <c r="T14" s="55">
        <f>D14/$M$14</f>
        <v>9.0999999999999998E-2</v>
      </c>
      <c r="U14" s="55">
        <f t="shared" ref="U14:AC14" si="0">E14/$M$14</f>
        <v>0.2</v>
      </c>
      <c r="V14" s="55">
        <f t="shared" si="0"/>
        <v>0.32400000000000001</v>
      </c>
      <c r="W14" s="55">
        <f t="shared" si="0"/>
        <v>0.4</v>
      </c>
      <c r="X14" s="55">
        <f t="shared" si="0"/>
        <v>0.48099999999999998</v>
      </c>
      <c r="Y14" s="55">
        <f t="shared" si="0"/>
        <v>0.59399999999999997</v>
      </c>
      <c r="Z14" s="55">
        <f t="shared" si="0"/>
        <v>0.68400000000000005</v>
      </c>
      <c r="AA14" s="55">
        <f t="shared" si="0"/>
        <v>0.78500000000000003</v>
      </c>
      <c r="AB14" s="55">
        <f t="shared" si="0"/>
        <v>0.874</v>
      </c>
      <c r="AC14" s="55">
        <f t="shared" si="0"/>
        <v>1</v>
      </c>
    </row>
    <row r="15" spans="1:29" ht="21" customHeight="1" x14ac:dyDescent="0.3">
      <c r="A15" s="79"/>
      <c r="B15" s="26" t="s">
        <v>17</v>
      </c>
      <c r="C15" s="15" t="s">
        <v>11</v>
      </c>
      <c r="D15" s="72">
        <v>24.6</v>
      </c>
      <c r="E15" s="72">
        <v>51.3</v>
      </c>
      <c r="F15" s="72">
        <v>77.400000000000006</v>
      </c>
      <c r="G15" s="72">
        <v>78.900000000000006</v>
      </c>
      <c r="H15" s="72">
        <v>80.400000000000006</v>
      </c>
      <c r="I15" s="72">
        <v>102.9</v>
      </c>
      <c r="J15" s="72">
        <v>103.7</v>
      </c>
      <c r="K15" s="72">
        <v>104.8</v>
      </c>
      <c r="L15" s="72">
        <v>107.2</v>
      </c>
      <c r="M15" s="72">
        <v>108.6</v>
      </c>
      <c r="N15" s="27"/>
      <c r="O15" s="28"/>
      <c r="S15" s="68">
        <f>M15/M17</f>
        <v>0.37</v>
      </c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21" customHeight="1" x14ac:dyDescent="0.3">
      <c r="A16" s="79"/>
      <c r="B16" s="14"/>
      <c r="C16" s="19" t="s">
        <v>57</v>
      </c>
      <c r="D16" s="71">
        <v>26.5</v>
      </c>
      <c r="E16" s="71">
        <v>56.5</v>
      </c>
      <c r="F16" s="71">
        <v>90.8</v>
      </c>
      <c r="G16" s="71">
        <v>110</v>
      </c>
      <c r="H16" s="71">
        <v>124.8</v>
      </c>
      <c r="I16" s="71">
        <v>158.1</v>
      </c>
      <c r="J16" s="71">
        <v>160.69999999999999</v>
      </c>
      <c r="K16" s="71">
        <v>166.2</v>
      </c>
      <c r="L16" s="71">
        <v>170.3</v>
      </c>
      <c r="M16" s="71">
        <v>180</v>
      </c>
      <c r="N16" s="20"/>
      <c r="O16" s="21"/>
      <c r="S16" s="68">
        <f>M16/M17</f>
        <v>0.61199999999999999</v>
      </c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30" ht="21" customHeight="1" thickBot="1" x14ac:dyDescent="0.35">
      <c r="A17" s="79"/>
      <c r="B17" s="10"/>
      <c r="C17" s="23" t="s">
        <v>12</v>
      </c>
      <c r="D17" s="73">
        <v>26.5</v>
      </c>
      <c r="E17" s="74">
        <v>58</v>
      </c>
      <c r="F17" s="73">
        <v>94.7</v>
      </c>
      <c r="G17" s="73">
        <v>116.8</v>
      </c>
      <c r="H17" s="73">
        <v>141.5</v>
      </c>
      <c r="I17" s="73">
        <v>174.7</v>
      </c>
      <c r="J17" s="73">
        <v>202.4</v>
      </c>
      <c r="K17" s="73">
        <v>231.2</v>
      </c>
      <c r="L17" s="73">
        <v>257.7</v>
      </c>
      <c r="M17" s="73">
        <v>293.89999999999998</v>
      </c>
      <c r="N17" s="56">
        <v>1375</v>
      </c>
      <c r="O17" s="24">
        <f>M17/N17</f>
        <v>0.214</v>
      </c>
      <c r="P17" s="5">
        <f>'ГВО-виды ввода'!D14</f>
        <v>293.89999999999998</v>
      </c>
      <c r="Q17" s="25">
        <f>M17-P17</f>
        <v>0</v>
      </c>
      <c r="T17" s="55">
        <f>D17/$M$17</f>
        <v>0.09</v>
      </c>
      <c r="U17" s="55">
        <f>E17/$M$17</f>
        <v>0.19700000000000001</v>
      </c>
      <c r="V17" s="55">
        <f t="shared" ref="V17:AC17" si="1">F17/$M$17</f>
        <v>0.32200000000000001</v>
      </c>
      <c r="W17" s="55">
        <f t="shared" si="1"/>
        <v>0.39700000000000002</v>
      </c>
      <c r="X17" s="55">
        <f t="shared" si="1"/>
        <v>0.48099999999999998</v>
      </c>
      <c r="Y17" s="55">
        <f t="shared" si="1"/>
        <v>0.59399999999999997</v>
      </c>
      <c r="Z17" s="55">
        <f t="shared" si="1"/>
        <v>0.68899999999999995</v>
      </c>
      <c r="AA17" s="55">
        <f t="shared" si="1"/>
        <v>0.78700000000000003</v>
      </c>
      <c r="AB17" s="55">
        <f t="shared" si="1"/>
        <v>0.877</v>
      </c>
      <c r="AC17" s="55">
        <f t="shared" si="1"/>
        <v>1</v>
      </c>
    </row>
    <row r="18" spans="1:30" ht="21" customHeight="1" x14ac:dyDescent="0.3">
      <c r="A18" s="79"/>
      <c r="B18" s="26" t="s">
        <v>18</v>
      </c>
      <c r="C18" s="15" t="s">
        <v>11</v>
      </c>
      <c r="D18" s="72">
        <v>24.8</v>
      </c>
      <c r="E18" s="72">
        <v>51.5</v>
      </c>
      <c r="F18" s="72">
        <v>77.7</v>
      </c>
      <c r="G18" s="72">
        <v>79.099999999999994</v>
      </c>
      <c r="H18" s="72">
        <v>80.599999999999994</v>
      </c>
      <c r="I18" s="72">
        <v>102.9</v>
      </c>
      <c r="J18" s="72">
        <v>103.7</v>
      </c>
      <c r="K18" s="72">
        <v>105</v>
      </c>
      <c r="L18" s="72">
        <v>107.4</v>
      </c>
      <c r="M18" s="72">
        <v>108.8</v>
      </c>
      <c r="N18" s="57"/>
      <c r="O18" s="28"/>
      <c r="S18" s="68">
        <f>M18/M20</f>
        <v>0.36499999999999999</v>
      </c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30" ht="21" customHeight="1" x14ac:dyDescent="0.3">
      <c r="A19" s="79"/>
      <c r="B19" s="14"/>
      <c r="C19" s="19" t="s">
        <v>57</v>
      </c>
      <c r="D19" s="71">
        <v>26.8</v>
      </c>
      <c r="E19" s="71">
        <v>57</v>
      </c>
      <c r="F19" s="71">
        <v>90.5</v>
      </c>
      <c r="G19" s="71">
        <v>109.6</v>
      </c>
      <c r="H19" s="71">
        <v>124.3</v>
      </c>
      <c r="I19" s="71">
        <v>157.5</v>
      </c>
      <c r="J19" s="71">
        <v>160.1</v>
      </c>
      <c r="K19" s="71">
        <v>165.5</v>
      </c>
      <c r="L19" s="71">
        <v>169.5</v>
      </c>
      <c r="M19" s="71">
        <v>179.2</v>
      </c>
      <c r="N19" s="58"/>
      <c r="O19" s="21"/>
      <c r="S19" s="68">
        <f>M19/M20</f>
        <v>0.60099999999999998</v>
      </c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30" ht="21" customHeight="1" thickBot="1" x14ac:dyDescent="0.35">
      <c r="A20" s="79"/>
      <c r="B20" s="10"/>
      <c r="C20" s="23" t="s">
        <v>12</v>
      </c>
      <c r="D20" s="73">
        <v>26.8</v>
      </c>
      <c r="E20" s="73">
        <v>58.5</v>
      </c>
      <c r="F20" s="73">
        <v>94.3</v>
      </c>
      <c r="G20" s="73">
        <v>116.1</v>
      </c>
      <c r="H20" s="73">
        <v>141.1</v>
      </c>
      <c r="I20" s="73">
        <v>174.2</v>
      </c>
      <c r="J20" s="73">
        <v>203.1</v>
      </c>
      <c r="K20" s="73">
        <v>233.5</v>
      </c>
      <c r="L20" s="73">
        <v>262.3</v>
      </c>
      <c r="M20" s="73">
        <v>298</v>
      </c>
      <c r="N20" s="56">
        <v>1335</v>
      </c>
      <c r="O20" s="24">
        <f>M20/N20</f>
        <v>0.223</v>
      </c>
      <c r="P20" s="5">
        <f>'ГВО-виды ввода'!E14</f>
        <v>298</v>
      </c>
      <c r="Q20" s="25">
        <f>M20-P20</f>
        <v>0</v>
      </c>
      <c r="T20" s="55">
        <f>D20/$M$20</f>
        <v>0.09</v>
      </c>
      <c r="U20" s="55">
        <f t="shared" ref="U20:AC20" si="2">E20/$M$20</f>
        <v>0.19600000000000001</v>
      </c>
      <c r="V20" s="55">
        <f t="shared" si="2"/>
        <v>0.316</v>
      </c>
      <c r="W20" s="55">
        <f t="shared" si="2"/>
        <v>0.39</v>
      </c>
      <c r="X20" s="55">
        <f t="shared" si="2"/>
        <v>0.47299999999999998</v>
      </c>
      <c r="Y20" s="55">
        <f t="shared" si="2"/>
        <v>0.58499999999999996</v>
      </c>
      <c r="Z20" s="55">
        <f t="shared" si="2"/>
        <v>0.68200000000000005</v>
      </c>
      <c r="AA20" s="55">
        <f t="shared" si="2"/>
        <v>0.78400000000000003</v>
      </c>
      <c r="AB20" s="55">
        <f t="shared" si="2"/>
        <v>0.88</v>
      </c>
      <c r="AC20" s="55">
        <f t="shared" si="2"/>
        <v>1</v>
      </c>
    </row>
    <row r="21" spans="1:30" ht="19.5" customHeight="1" x14ac:dyDescent="0.3">
      <c r="A21" s="79"/>
      <c r="B21" s="26" t="s">
        <v>19</v>
      </c>
      <c r="C21" s="15" t="s">
        <v>11</v>
      </c>
      <c r="D21" s="72">
        <v>24.6</v>
      </c>
      <c r="E21" s="72">
        <v>52</v>
      </c>
      <c r="F21" s="72">
        <v>77.599999999999994</v>
      </c>
      <c r="G21" s="72">
        <v>79</v>
      </c>
      <c r="H21" s="72">
        <v>80.5</v>
      </c>
      <c r="I21" s="72">
        <v>102.7</v>
      </c>
      <c r="J21" s="72">
        <v>103.5</v>
      </c>
      <c r="K21" s="72">
        <v>104.8</v>
      </c>
      <c r="L21" s="72">
        <v>107.1</v>
      </c>
      <c r="M21" s="72">
        <v>108.5</v>
      </c>
      <c r="N21" s="27"/>
      <c r="O21" s="28"/>
      <c r="S21" s="68">
        <f>M21/M23</f>
        <v>0.376</v>
      </c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30" ht="19.5" customHeight="1" x14ac:dyDescent="0.3">
      <c r="A22" s="79"/>
      <c r="B22" s="14"/>
      <c r="C22" s="19" t="s">
        <v>57</v>
      </c>
      <c r="D22" s="71">
        <v>26.4</v>
      </c>
      <c r="E22" s="71">
        <v>56.6</v>
      </c>
      <c r="F22" s="71">
        <v>88.2</v>
      </c>
      <c r="G22" s="71">
        <v>107.2</v>
      </c>
      <c r="H22" s="71">
        <v>121.9</v>
      </c>
      <c r="I22" s="71">
        <v>154.9</v>
      </c>
      <c r="J22" s="71">
        <v>157.30000000000001</v>
      </c>
      <c r="K22" s="71">
        <v>162.19999999999999</v>
      </c>
      <c r="L22" s="71">
        <v>165.8</v>
      </c>
      <c r="M22" s="71">
        <v>175.5</v>
      </c>
      <c r="N22" s="20"/>
      <c r="O22" s="21"/>
      <c r="S22" s="68">
        <f>M22/M23</f>
        <v>0.60799999999999998</v>
      </c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30" ht="19.5" thickBot="1" x14ac:dyDescent="0.35">
      <c r="A23" s="79"/>
      <c r="B23" s="10"/>
      <c r="C23" s="23" t="s">
        <v>12</v>
      </c>
      <c r="D23" s="73">
        <v>26.4</v>
      </c>
      <c r="E23" s="73">
        <v>58.1</v>
      </c>
      <c r="F23" s="73">
        <v>92.1</v>
      </c>
      <c r="G23" s="73">
        <v>113.6</v>
      </c>
      <c r="H23" s="73">
        <v>138.6</v>
      </c>
      <c r="I23" s="73">
        <v>171.6</v>
      </c>
      <c r="J23" s="73">
        <v>197.6</v>
      </c>
      <c r="K23" s="73">
        <v>224.3</v>
      </c>
      <c r="L23" s="73">
        <v>252.5</v>
      </c>
      <c r="M23" s="73">
        <v>288.60000000000002</v>
      </c>
      <c r="N23" s="23">
        <v>1319</v>
      </c>
      <c r="O23" s="24">
        <f>M23/N23</f>
        <v>0.219</v>
      </c>
      <c r="P23" s="5">
        <f>'ГВО-виды ввода'!F14</f>
        <v>288.60000000000002</v>
      </c>
      <c r="Q23" s="25">
        <f>M23-P23</f>
        <v>0</v>
      </c>
      <c r="T23" s="55">
        <f>D23/$M$23</f>
        <v>9.0999999999999998E-2</v>
      </c>
      <c r="U23" s="55">
        <f t="shared" ref="U23:AA23" si="3">E23/$M$23</f>
        <v>0.20100000000000001</v>
      </c>
      <c r="V23" s="55">
        <f t="shared" si="3"/>
        <v>0.31900000000000001</v>
      </c>
      <c r="W23" s="55">
        <f>G23/$M$23</f>
        <v>0.39400000000000002</v>
      </c>
      <c r="X23" s="55">
        <f t="shared" si="3"/>
        <v>0.48</v>
      </c>
      <c r="Y23" s="55">
        <f t="shared" si="3"/>
        <v>0.59499999999999997</v>
      </c>
      <c r="Z23" s="55">
        <f t="shared" si="3"/>
        <v>0.68500000000000005</v>
      </c>
      <c r="AA23" s="55">
        <f t="shared" si="3"/>
        <v>0.77700000000000002</v>
      </c>
      <c r="AB23" s="55">
        <f>L23/$M$23</f>
        <v>0.875</v>
      </c>
      <c r="AC23" s="55">
        <f t="shared" ref="AC23" si="4">M23/$M$23</f>
        <v>1</v>
      </c>
    </row>
    <row r="24" spans="1:30" x14ac:dyDescent="0.3">
      <c r="A24" s="79"/>
      <c r="B24" s="26" t="s">
        <v>20</v>
      </c>
      <c r="C24" s="15" t="s">
        <v>11</v>
      </c>
      <c r="D24" s="72">
        <v>24.6</v>
      </c>
      <c r="E24" s="72">
        <v>51</v>
      </c>
      <c r="F24" s="72">
        <v>76.7</v>
      </c>
      <c r="G24" s="72">
        <v>78</v>
      </c>
      <c r="H24" s="72">
        <v>79.5</v>
      </c>
      <c r="I24" s="72">
        <v>101.6</v>
      </c>
      <c r="J24" s="72">
        <v>102.4</v>
      </c>
      <c r="K24" s="72">
        <v>103.7</v>
      </c>
      <c r="L24" s="72">
        <v>106</v>
      </c>
      <c r="M24" s="72">
        <v>107.4</v>
      </c>
      <c r="N24" s="27"/>
      <c r="O24" s="28"/>
      <c r="Q24" s="2"/>
      <c r="S24" s="68">
        <f>M24/M26</f>
        <v>0.371</v>
      </c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30" x14ac:dyDescent="0.3">
      <c r="A25" s="79"/>
      <c r="B25" s="14"/>
      <c r="C25" s="19" t="s">
        <v>57</v>
      </c>
      <c r="D25" s="71">
        <v>26.3</v>
      </c>
      <c r="E25" s="71">
        <v>56</v>
      </c>
      <c r="F25" s="71">
        <v>87.8</v>
      </c>
      <c r="G25" s="71">
        <v>106.7</v>
      </c>
      <c r="H25" s="71">
        <v>121.2</v>
      </c>
      <c r="I25" s="71">
        <v>154.1</v>
      </c>
      <c r="J25" s="71">
        <v>156.5</v>
      </c>
      <c r="K25" s="71">
        <v>162</v>
      </c>
      <c r="L25" s="71">
        <v>166.4</v>
      </c>
      <c r="M25" s="71">
        <v>176.1</v>
      </c>
      <c r="N25" s="20"/>
      <c r="O25" s="21"/>
      <c r="Q25" s="2"/>
      <c r="S25" s="68">
        <f>M25/M26</f>
        <v>0.60899999999999999</v>
      </c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30" ht="19.5" thickBot="1" x14ac:dyDescent="0.35">
      <c r="A26" s="79"/>
      <c r="B26" s="10"/>
      <c r="C26" s="23" t="s">
        <v>12</v>
      </c>
      <c r="D26" s="73">
        <v>26.3</v>
      </c>
      <c r="E26" s="73">
        <v>57.3</v>
      </c>
      <c r="F26" s="73">
        <v>91.5</v>
      </c>
      <c r="G26" s="74">
        <v>113</v>
      </c>
      <c r="H26" s="73">
        <v>138.69999999999999</v>
      </c>
      <c r="I26" s="73">
        <v>171.6</v>
      </c>
      <c r="J26" s="73">
        <v>200</v>
      </c>
      <c r="K26" s="73">
        <v>225.1</v>
      </c>
      <c r="L26" s="73">
        <v>254.6</v>
      </c>
      <c r="M26" s="73">
        <v>289.3</v>
      </c>
      <c r="N26" s="23">
        <v>1276</v>
      </c>
      <c r="O26" s="24">
        <f>M26/N26</f>
        <v>0.22700000000000001</v>
      </c>
      <c r="P26" s="5">
        <f>'ГВО-виды ввода'!G14</f>
        <v>289.3</v>
      </c>
      <c r="Q26" s="25">
        <f>M26-P26</f>
        <v>0</v>
      </c>
      <c r="T26" s="55">
        <f>D26/$M$26</f>
        <v>9.0999999999999998E-2</v>
      </c>
      <c r="U26" s="55">
        <f t="shared" ref="U26:AC26" si="5">E26/$M$26</f>
        <v>0.19800000000000001</v>
      </c>
      <c r="V26" s="55">
        <f t="shared" si="5"/>
        <v>0.316</v>
      </c>
      <c r="W26" s="55">
        <f t="shared" si="5"/>
        <v>0.39100000000000001</v>
      </c>
      <c r="X26" s="55">
        <f t="shared" si="5"/>
        <v>0.47899999999999998</v>
      </c>
      <c r="Y26" s="55">
        <f t="shared" si="5"/>
        <v>0.59299999999999997</v>
      </c>
      <c r="Z26" s="55">
        <f t="shared" si="5"/>
        <v>0.69099999999999995</v>
      </c>
      <c r="AA26" s="55">
        <f t="shared" si="5"/>
        <v>0.77800000000000002</v>
      </c>
      <c r="AB26" s="55">
        <f t="shared" si="5"/>
        <v>0.88</v>
      </c>
      <c r="AC26" s="55">
        <f t="shared" si="5"/>
        <v>1</v>
      </c>
      <c r="AD26" s="54"/>
    </row>
    <row r="27" spans="1:30" x14ac:dyDescent="0.3">
      <c r="A27" s="79"/>
      <c r="B27" s="26" t="s">
        <v>21</v>
      </c>
      <c r="C27" s="15" t="s">
        <v>11</v>
      </c>
      <c r="D27" s="72">
        <v>24.9</v>
      </c>
      <c r="E27" s="72">
        <v>51.6</v>
      </c>
      <c r="F27" s="72">
        <v>77.7</v>
      </c>
      <c r="G27" s="72">
        <v>79.099999999999994</v>
      </c>
      <c r="H27" s="72">
        <v>80.599999999999994</v>
      </c>
      <c r="I27" s="72">
        <v>102.8</v>
      </c>
      <c r="J27" s="72">
        <v>103.6</v>
      </c>
      <c r="K27" s="72">
        <v>104.9</v>
      </c>
      <c r="L27" s="72">
        <v>107.2</v>
      </c>
      <c r="M27" s="72">
        <v>108.6</v>
      </c>
      <c r="N27" s="27"/>
      <c r="O27" s="28"/>
      <c r="Q27" s="2"/>
      <c r="S27" s="68">
        <f>M27/M29</f>
        <v>0.373</v>
      </c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30" x14ac:dyDescent="0.3">
      <c r="A28" s="79"/>
      <c r="B28" s="14"/>
      <c r="C28" s="19" t="s">
        <v>57</v>
      </c>
      <c r="D28" s="71">
        <v>26.5</v>
      </c>
      <c r="E28" s="71">
        <v>56.7</v>
      </c>
      <c r="F28" s="71">
        <v>89.3</v>
      </c>
      <c r="G28" s="71">
        <v>108.3</v>
      </c>
      <c r="H28" s="71">
        <v>123.2</v>
      </c>
      <c r="I28" s="71">
        <v>156.30000000000001</v>
      </c>
      <c r="J28" s="71">
        <v>158.80000000000001</v>
      </c>
      <c r="K28" s="71">
        <v>164.2</v>
      </c>
      <c r="L28" s="71">
        <v>167.4</v>
      </c>
      <c r="M28" s="71">
        <v>177.1</v>
      </c>
      <c r="N28" s="20"/>
      <c r="O28" s="21"/>
      <c r="Q28" s="2"/>
      <c r="S28" s="68">
        <f>M28/M29</f>
        <v>0.60899999999999999</v>
      </c>
    </row>
    <row r="29" spans="1:30" ht="19.5" thickBot="1" x14ac:dyDescent="0.35">
      <c r="A29" s="79"/>
      <c r="B29" s="10"/>
      <c r="C29" s="23" t="s">
        <v>12</v>
      </c>
      <c r="D29" s="73">
        <v>26.5</v>
      </c>
      <c r="E29" s="73">
        <v>58.2</v>
      </c>
      <c r="F29" s="73">
        <v>93.2</v>
      </c>
      <c r="G29" s="73">
        <v>114.9</v>
      </c>
      <c r="H29" s="73">
        <v>142.30000000000001</v>
      </c>
      <c r="I29" s="73">
        <v>175.4</v>
      </c>
      <c r="J29" s="73">
        <v>204.2</v>
      </c>
      <c r="K29" s="73">
        <v>228.7</v>
      </c>
      <c r="L29" s="73">
        <v>255.9</v>
      </c>
      <c r="M29" s="74">
        <v>291</v>
      </c>
      <c r="N29" s="23">
        <v>1417</v>
      </c>
      <c r="O29" s="24">
        <f>M29/N29</f>
        <v>0.20499999999999999</v>
      </c>
      <c r="P29" s="52">
        <f>'ГВО-виды ввода'!H14</f>
        <v>291</v>
      </c>
      <c r="Q29" s="25">
        <f>M29-P29</f>
        <v>0</v>
      </c>
      <c r="T29" s="55">
        <f>D29/$M$29</f>
        <v>9.0999999999999998E-2</v>
      </c>
      <c r="U29" s="55">
        <f t="shared" ref="U29:AB29" si="6">E29/$M$29</f>
        <v>0.2</v>
      </c>
      <c r="V29" s="55">
        <f t="shared" si="6"/>
        <v>0.32</v>
      </c>
      <c r="W29" s="55">
        <f t="shared" si="6"/>
        <v>0.39500000000000002</v>
      </c>
      <c r="X29" s="55">
        <f t="shared" si="6"/>
        <v>0.48899999999999999</v>
      </c>
      <c r="Y29" s="55">
        <f t="shared" si="6"/>
        <v>0.60299999999999998</v>
      </c>
      <c r="Z29" s="55">
        <f t="shared" si="6"/>
        <v>0.70199999999999996</v>
      </c>
      <c r="AA29" s="55">
        <f t="shared" si="6"/>
        <v>0.78600000000000003</v>
      </c>
      <c r="AB29" s="55">
        <f t="shared" si="6"/>
        <v>0.879</v>
      </c>
      <c r="AC29" s="55">
        <f>M29/$M$29</f>
        <v>1</v>
      </c>
    </row>
    <row r="30" spans="1:30" x14ac:dyDescent="0.3">
      <c r="A30" s="79"/>
      <c r="B30" s="26" t="s">
        <v>22</v>
      </c>
      <c r="C30" s="15" t="s">
        <v>11</v>
      </c>
      <c r="D30" s="72">
        <v>25.5</v>
      </c>
      <c r="E30" s="72">
        <v>53</v>
      </c>
      <c r="F30" s="72">
        <v>79.7</v>
      </c>
      <c r="G30" s="72">
        <v>81.2</v>
      </c>
      <c r="H30" s="72">
        <v>82.7</v>
      </c>
      <c r="I30" s="72">
        <v>105</v>
      </c>
      <c r="J30" s="72">
        <v>105.8</v>
      </c>
      <c r="K30" s="72">
        <v>107.1</v>
      </c>
      <c r="L30" s="72">
        <v>109.5</v>
      </c>
      <c r="M30" s="72">
        <v>110.9</v>
      </c>
      <c r="N30" s="27"/>
      <c r="O30" s="28"/>
      <c r="Q30" s="2"/>
      <c r="S30" s="68">
        <f>M30/M32</f>
        <v>0.38500000000000001</v>
      </c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30" x14ac:dyDescent="0.3">
      <c r="A31" s="79"/>
      <c r="B31" s="14"/>
      <c r="C31" s="19" t="s">
        <v>57</v>
      </c>
      <c r="D31" s="71">
        <v>27.5</v>
      </c>
      <c r="E31" s="71">
        <v>58</v>
      </c>
      <c r="F31" s="71">
        <v>90.9</v>
      </c>
      <c r="G31" s="71">
        <v>110.5</v>
      </c>
      <c r="H31" s="71">
        <v>125.4</v>
      </c>
      <c r="I31" s="71">
        <v>158.9</v>
      </c>
      <c r="J31" s="71">
        <v>161.30000000000001</v>
      </c>
      <c r="K31" s="71">
        <v>166.6</v>
      </c>
      <c r="L31" s="71">
        <v>169.3</v>
      </c>
      <c r="M31" s="71">
        <v>179</v>
      </c>
      <c r="N31" s="20"/>
      <c r="O31" s="21"/>
      <c r="Q31" s="2"/>
      <c r="S31" s="68">
        <f>M31/M32</f>
        <v>0.621</v>
      </c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30" ht="19.5" thickBot="1" x14ac:dyDescent="0.35">
      <c r="A32" s="79"/>
      <c r="B32" s="10"/>
      <c r="C32" s="23" t="s">
        <v>12</v>
      </c>
      <c r="D32" s="73">
        <v>27.5</v>
      </c>
      <c r="E32" s="73">
        <v>59.4</v>
      </c>
      <c r="F32" s="73">
        <v>94.7</v>
      </c>
      <c r="G32" s="73">
        <v>117.5</v>
      </c>
      <c r="H32" s="73">
        <v>145.1</v>
      </c>
      <c r="I32" s="73">
        <v>178.6</v>
      </c>
      <c r="J32" s="74">
        <v>203</v>
      </c>
      <c r="K32" s="73">
        <v>228.1</v>
      </c>
      <c r="L32" s="74">
        <v>253</v>
      </c>
      <c r="M32" s="73">
        <v>288.39999999999998</v>
      </c>
      <c r="N32" s="23">
        <v>1371</v>
      </c>
      <c r="O32" s="24">
        <f>M32/N32</f>
        <v>0.21</v>
      </c>
      <c r="P32" s="5">
        <f>'ГВО-виды ввода'!I14</f>
        <v>288.39999999999998</v>
      </c>
      <c r="Q32" s="25">
        <f>M32-P32</f>
        <v>0</v>
      </c>
      <c r="T32" s="55">
        <f>D32/$M$32</f>
        <v>9.5000000000000001E-2</v>
      </c>
      <c r="U32" s="55">
        <f t="shared" ref="U32:AB32" si="7">E32/$M$32</f>
        <v>0.20599999999999999</v>
      </c>
      <c r="V32" s="55">
        <f t="shared" si="7"/>
        <v>0.32800000000000001</v>
      </c>
      <c r="W32" s="55">
        <f t="shared" si="7"/>
        <v>0.40699999999999997</v>
      </c>
      <c r="X32" s="55">
        <f t="shared" si="7"/>
        <v>0.503</v>
      </c>
      <c r="Y32" s="55">
        <f t="shared" si="7"/>
        <v>0.61899999999999999</v>
      </c>
      <c r="Z32" s="55">
        <f t="shared" si="7"/>
        <v>0.70399999999999996</v>
      </c>
      <c r="AA32" s="55">
        <f t="shared" si="7"/>
        <v>0.79100000000000004</v>
      </c>
      <c r="AB32" s="55">
        <f t="shared" si="7"/>
        <v>0.877</v>
      </c>
      <c r="AC32" s="55">
        <f>M32/$M$32</f>
        <v>1</v>
      </c>
    </row>
    <row r="33" spans="1:29" x14ac:dyDescent="0.3">
      <c r="A33" s="79"/>
      <c r="B33" s="26" t="s">
        <v>23</v>
      </c>
      <c r="C33" s="15" t="s">
        <v>11</v>
      </c>
      <c r="D33" s="72">
        <v>23.8</v>
      </c>
      <c r="E33" s="72">
        <v>49.8</v>
      </c>
      <c r="F33" s="72">
        <v>75</v>
      </c>
      <c r="G33" s="72">
        <v>76.5</v>
      </c>
      <c r="H33" s="72">
        <v>78.099999999999994</v>
      </c>
      <c r="I33" s="72">
        <v>100.4</v>
      </c>
      <c r="J33" s="72">
        <v>101.3</v>
      </c>
      <c r="K33" s="72">
        <v>102.1</v>
      </c>
      <c r="L33" s="72">
        <v>104.6</v>
      </c>
      <c r="M33" s="72">
        <v>106</v>
      </c>
      <c r="N33" s="27"/>
      <c r="O33" s="28"/>
      <c r="Q33" s="2"/>
      <c r="S33" s="68">
        <f>M33/M35</f>
        <v>0.36499999999999999</v>
      </c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x14ac:dyDescent="0.3">
      <c r="A34" s="79"/>
      <c r="B34" s="14"/>
      <c r="C34" s="19" t="s">
        <v>57</v>
      </c>
      <c r="D34" s="71">
        <v>26.7</v>
      </c>
      <c r="E34" s="71">
        <v>55.8</v>
      </c>
      <c r="F34" s="71">
        <v>86.1</v>
      </c>
      <c r="G34" s="71">
        <v>105</v>
      </c>
      <c r="H34" s="71">
        <v>119.2</v>
      </c>
      <c r="I34" s="71">
        <v>151.9</v>
      </c>
      <c r="J34" s="71">
        <v>154.30000000000001</v>
      </c>
      <c r="K34" s="71">
        <v>159.30000000000001</v>
      </c>
      <c r="L34" s="71">
        <v>164.6</v>
      </c>
      <c r="M34" s="71">
        <v>174.3</v>
      </c>
      <c r="N34" s="20"/>
      <c r="O34" s="21"/>
      <c r="Q34" s="1"/>
      <c r="S34" s="68">
        <f>M34/M35</f>
        <v>0.6</v>
      </c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19.5" thickBot="1" x14ac:dyDescent="0.35">
      <c r="A35" s="79"/>
      <c r="B35" s="10"/>
      <c r="C35" s="23" t="s">
        <v>12</v>
      </c>
      <c r="D35" s="73">
        <v>26.7</v>
      </c>
      <c r="E35" s="73">
        <v>57.2</v>
      </c>
      <c r="F35" s="73">
        <v>90.1</v>
      </c>
      <c r="G35" s="73">
        <v>113.8</v>
      </c>
      <c r="H35" s="73">
        <v>141.5</v>
      </c>
      <c r="I35" s="73">
        <v>174.2</v>
      </c>
      <c r="J35" s="73">
        <v>200.2</v>
      </c>
      <c r="K35" s="73">
        <v>226.6</v>
      </c>
      <c r="L35" s="73">
        <v>254</v>
      </c>
      <c r="M35" s="73">
        <v>290.3</v>
      </c>
      <c r="N35" s="23">
        <v>1446</v>
      </c>
      <c r="O35" s="24">
        <f>M35/N35</f>
        <v>0.20100000000000001</v>
      </c>
      <c r="P35" s="5">
        <f>'ГВО-виды ввода'!J14</f>
        <v>290.3</v>
      </c>
      <c r="Q35" s="25">
        <f>M35-P35</f>
        <v>0</v>
      </c>
      <c r="T35" s="55">
        <f>D35/$M$35</f>
        <v>9.1999999999999998E-2</v>
      </c>
      <c r="U35" s="55">
        <f t="shared" ref="U35:AB35" si="8">E35/$M$35</f>
        <v>0.19700000000000001</v>
      </c>
      <c r="V35" s="55">
        <f t="shared" si="8"/>
        <v>0.31</v>
      </c>
      <c r="W35" s="55">
        <f t="shared" si="8"/>
        <v>0.39200000000000002</v>
      </c>
      <c r="X35" s="55">
        <f t="shared" si="8"/>
        <v>0.48699999999999999</v>
      </c>
      <c r="Y35" s="55">
        <f t="shared" si="8"/>
        <v>0.6</v>
      </c>
      <c r="Z35" s="55">
        <f t="shared" si="8"/>
        <v>0.69</v>
      </c>
      <c r="AA35" s="55">
        <f t="shared" si="8"/>
        <v>0.78100000000000003</v>
      </c>
      <c r="AB35" s="55">
        <f t="shared" si="8"/>
        <v>0.875</v>
      </c>
      <c r="AC35" s="55">
        <f>M35/$M$35</f>
        <v>1</v>
      </c>
    </row>
    <row r="36" spans="1:29" x14ac:dyDescent="0.3">
      <c r="A36" s="79"/>
      <c r="B36" s="26" t="s">
        <v>24</v>
      </c>
      <c r="C36" s="15" t="s">
        <v>11</v>
      </c>
      <c r="D36" s="72">
        <v>25.4</v>
      </c>
      <c r="E36" s="72">
        <v>53.6</v>
      </c>
      <c r="F36" s="72">
        <v>80.900000000000006</v>
      </c>
      <c r="G36" s="72">
        <v>82.5</v>
      </c>
      <c r="H36" s="72">
        <v>84.3</v>
      </c>
      <c r="I36" s="72">
        <v>107.6</v>
      </c>
      <c r="J36" s="72">
        <v>108.9</v>
      </c>
      <c r="K36" s="72">
        <v>110.4</v>
      </c>
      <c r="L36" s="72">
        <v>113.1</v>
      </c>
      <c r="M36" s="72">
        <v>114.5</v>
      </c>
      <c r="N36" s="27"/>
      <c r="O36" s="28"/>
      <c r="Q36" s="1"/>
      <c r="S36" s="68">
        <f>M36/M38</f>
        <v>0.36399999999999999</v>
      </c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x14ac:dyDescent="0.3">
      <c r="A37" s="79"/>
      <c r="B37" s="14"/>
      <c r="C37" s="19" t="s">
        <v>57</v>
      </c>
      <c r="D37" s="71">
        <v>29.5</v>
      </c>
      <c r="E37" s="71">
        <v>61.6</v>
      </c>
      <c r="F37" s="71">
        <v>94.4</v>
      </c>
      <c r="G37" s="71">
        <v>115.2</v>
      </c>
      <c r="H37" s="71">
        <v>131.19999999999999</v>
      </c>
      <c r="I37" s="71">
        <v>165.5</v>
      </c>
      <c r="J37" s="71">
        <v>168.7</v>
      </c>
      <c r="K37" s="71">
        <v>173.6</v>
      </c>
      <c r="L37" s="71">
        <v>179</v>
      </c>
      <c r="M37" s="71">
        <v>188.8</v>
      </c>
      <c r="N37" s="20"/>
      <c r="O37" s="21"/>
      <c r="Q37" s="1"/>
      <c r="S37" s="68">
        <f>M37/M38</f>
        <v>0.60099999999999998</v>
      </c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17.25" customHeight="1" thickBot="1" x14ac:dyDescent="0.35">
      <c r="A38" s="79"/>
      <c r="B38" s="10"/>
      <c r="C38" s="23" t="s">
        <v>12</v>
      </c>
      <c r="D38" s="73">
        <v>29.5</v>
      </c>
      <c r="E38" s="74">
        <v>63</v>
      </c>
      <c r="F38" s="73">
        <v>98.7</v>
      </c>
      <c r="G38" s="73">
        <v>125.5</v>
      </c>
      <c r="H38" s="73">
        <v>155.5</v>
      </c>
      <c r="I38" s="73">
        <v>189.8</v>
      </c>
      <c r="J38" s="73">
        <v>217.4</v>
      </c>
      <c r="K38" s="73">
        <v>245.1</v>
      </c>
      <c r="L38" s="73">
        <v>275.60000000000002</v>
      </c>
      <c r="M38" s="73">
        <v>314.39999999999998</v>
      </c>
      <c r="N38" s="23">
        <v>1407</v>
      </c>
      <c r="O38" s="24">
        <f>M38/N38</f>
        <v>0.223</v>
      </c>
      <c r="P38" s="52">
        <f>'ГВО-виды ввода'!K14</f>
        <v>314.39999999999998</v>
      </c>
      <c r="Q38" s="25">
        <f>M38-P38</f>
        <v>0</v>
      </c>
      <c r="T38" s="55">
        <f>D38/$M$38</f>
        <v>9.4E-2</v>
      </c>
      <c r="U38" s="55">
        <f t="shared" ref="U38:AC38" si="9">E38/$M$38</f>
        <v>0.2</v>
      </c>
      <c r="V38" s="55">
        <f t="shared" si="9"/>
        <v>0.314</v>
      </c>
      <c r="W38" s="55">
        <f t="shared" si="9"/>
        <v>0.39900000000000002</v>
      </c>
      <c r="X38" s="55">
        <f t="shared" si="9"/>
        <v>0.495</v>
      </c>
      <c r="Y38" s="55">
        <f t="shared" si="9"/>
        <v>0.60399999999999998</v>
      </c>
      <c r="Z38" s="55">
        <f t="shared" si="9"/>
        <v>0.69099999999999995</v>
      </c>
      <c r="AA38" s="55">
        <f t="shared" si="9"/>
        <v>0.78</v>
      </c>
      <c r="AB38" s="55">
        <f t="shared" si="9"/>
        <v>0.877</v>
      </c>
      <c r="AC38" s="55">
        <f t="shared" si="9"/>
        <v>1</v>
      </c>
    </row>
    <row r="39" spans="1:29" ht="18.75" customHeight="1" x14ac:dyDescent="0.3">
      <c r="A39" s="79"/>
      <c r="B39" s="26" t="s">
        <v>13</v>
      </c>
      <c r="C39" s="15" t="s">
        <v>11</v>
      </c>
      <c r="D39" s="72">
        <v>24.6</v>
      </c>
      <c r="E39" s="72">
        <v>52.2</v>
      </c>
      <c r="F39" s="72">
        <v>78.5</v>
      </c>
      <c r="G39" s="72">
        <v>80.2</v>
      </c>
      <c r="H39" s="72">
        <v>82</v>
      </c>
      <c r="I39" s="72">
        <v>104.5</v>
      </c>
      <c r="J39" s="72">
        <v>106</v>
      </c>
      <c r="K39" s="72">
        <v>108.1</v>
      </c>
      <c r="L39" s="72">
        <v>110.9</v>
      </c>
      <c r="M39" s="72">
        <v>112.3</v>
      </c>
      <c r="N39" s="27"/>
      <c r="O39" s="28"/>
      <c r="Q39" s="1"/>
      <c r="S39" s="68">
        <f>M39/M41</f>
        <v>0.373</v>
      </c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18" customHeight="1" x14ac:dyDescent="0.3">
      <c r="A40" s="79"/>
      <c r="B40" s="14"/>
      <c r="C40" s="19" t="s">
        <v>57</v>
      </c>
      <c r="D40" s="71">
        <v>29.2</v>
      </c>
      <c r="E40" s="71">
        <v>61.1</v>
      </c>
      <c r="F40" s="71">
        <v>94.5</v>
      </c>
      <c r="G40" s="71">
        <v>114.5</v>
      </c>
      <c r="H40" s="71">
        <v>129.9</v>
      </c>
      <c r="I40" s="71">
        <v>163</v>
      </c>
      <c r="J40" s="71">
        <v>166.3</v>
      </c>
      <c r="K40" s="71">
        <v>172</v>
      </c>
      <c r="L40" s="71">
        <v>176</v>
      </c>
      <c r="M40" s="71">
        <v>185.8</v>
      </c>
      <c r="N40" s="20"/>
      <c r="O40" s="21"/>
      <c r="Q40" s="1"/>
      <c r="S40" s="68">
        <f>M40/M41</f>
        <v>0.61699999999999999</v>
      </c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18" customHeight="1" thickBot="1" x14ac:dyDescent="0.35">
      <c r="A41" s="79"/>
      <c r="B41" s="10"/>
      <c r="C41" s="23" t="s">
        <v>12</v>
      </c>
      <c r="D41" s="73">
        <v>29.2</v>
      </c>
      <c r="E41" s="73">
        <v>62.6</v>
      </c>
      <c r="F41" s="73">
        <v>98.8</v>
      </c>
      <c r="G41" s="73">
        <v>125.3</v>
      </c>
      <c r="H41" s="73">
        <v>154.6</v>
      </c>
      <c r="I41" s="73">
        <v>187.7</v>
      </c>
      <c r="J41" s="73">
        <v>212.4</v>
      </c>
      <c r="K41" s="73">
        <v>241.8</v>
      </c>
      <c r="L41" s="73">
        <v>266.39999999999998</v>
      </c>
      <c r="M41" s="73">
        <v>301.3</v>
      </c>
      <c r="N41" s="23">
        <v>1453</v>
      </c>
      <c r="O41" s="24">
        <f>M41/N41</f>
        <v>0.20699999999999999</v>
      </c>
      <c r="P41" s="5">
        <f>'ГВО-виды ввода'!L14</f>
        <v>301.3</v>
      </c>
      <c r="Q41" s="25">
        <f>M41-P41</f>
        <v>0</v>
      </c>
      <c r="T41" s="55">
        <f>D41/$M$41</f>
        <v>9.7000000000000003E-2</v>
      </c>
      <c r="U41" s="55">
        <f t="shared" ref="U41:AC41" si="10">E41/$M$41</f>
        <v>0.20799999999999999</v>
      </c>
      <c r="V41" s="55">
        <f t="shared" si="10"/>
        <v>0.32800000000000001</v>
      </c>
      <c r="W41" s="55">
        <f t="shared" si="10"/>
        <v>0.41599999999999998</v>
      </c>
      <c r="X41" s="55">
        <f t="shared" si="10"/>
        <v>0.51300000000000001</v>
      </c>
      <c r="Y41" s="55">
        <f t="shared" si="10"/>
        <v>0.623</v>
      </c>
      <c r="Z41" s="55">
        <f t="shared" si="10"/>
        <v>0.70499999999999996</v>
      </c>
      <c r="AA41" s="55">
        <f t="shared" si="10"/>
        <v>0.80300000000000005</v>
      </c>
      <c r="AB41" s="55">
        <f t="shared" si="10"/>
        <v>0.88400000000000001</v>
      </c>
      <c r="AC41" s="55">
        <f t="shared" si="10"/>
        <v>1</v>
      </c>
    </row>
    <row r="42" spans="1:29" ht="18" customHeight="1" x14ac:dyDescent="0.3">
      <c r="A42" s="79"/>
      <c r="B42" s="26" t="s">
        <v>25</v>
      </c>
      <c r="C42" s="15" t="s">
        <v>11</v>
      </c>
      <c r="D42" s="72">
        <v>25.3</v>
      </c>
      <c r="E42" s="72">
        <v>52.8</v>
      </c>
      <c r="F42" s="72">
        <v>79.3</v>
      </c>
      <c r="G42" s="72">
        <v>81.2</v>
      </c>
      <c r="H42" s="72">
        <v>83</v>
      </c>
      <c r="I42" s="72">
        <v>105.6</v>
      </c>
      <c r="J42" s="72">
        <v>107.2</v>
      </c>
      <c r="K42" s="72">
        <v>109.1</v>
      </c>
      <c r="L42" s="72">
        <v>112.1</v>
      </c>
      <c r="M42" s="72">
        <v>114.4</v>
      </c>
      <c r="N42" s="27"/>
      <c r="O42" s="28"/>
      <c r="Q42" s="1"/>
      <c r="S42" s="68">
        <f>M42/M44</f>
        <v>0.38400000000000001</v>
      </c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18" customHeight="1" x14ac:dyDescent="0.3">
      <c r="A43" s="79"/>
      <c r="B43" s="14"/>
      <c r="C43" s="19" t="s">
        <v>57</v>
      </c>
      <c r="D43" s="71">
        <v>29.9</v>
      </c>
      <c r="E43" s="71">
        <v>62.1</v>
      </c>
      <c r="F43" s="71">
        <v>95</v>
      </c>
      <c r="G43" s="71">
        <v>115</v>
      </c>
      <c r="H43" s="71">
        <v>130.30000000000001</v>
      </c>
      <c r="I43" s="71">
        <v>163.4</v>
      </c>
      <c r="J43" s="71">
        <v>166.8</v>
      </c>
      <c r="K43" s="71">
        <v>172.7</v>
      </c>
      <c r="L43" s="71">
        <v>177.6</v>
      </c>
      <c r="M43" s="71">
        <v>188.3</v>
      </c>
      <c r="N43" s="20"/>
      <c r="O43" s="21"/>
      <c r="Q43" s="1"/>
      <c r="S43" s="68">
        <f>M43/M44</f>
        <v>0.63200000000000001</v>
      </c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18" customHeight="1" thickBot="1" x14ac:dyDescent="0.35">
      <c r="A44" s="79"/>
      <c r="B44" s="10"/>
      <c r="C44" s="23" t="s">
        <v>12</v>
      </c>
      <c r="D44" s="73">
        <v>29.9</v>
      </c>
      <c r="E44" s="73">
        <v>63.4</v>
      </c>
      <c r="F44" s="73">
        <v>99.3</v>
      </c>
      <c r="G44" s="73">
        <v>126</v>
      </c>
      <c r="H44" s="73">
        <v>155.1</v>
      </c>
      <c r="I44" s="73">
        <v>188.2</v>
      </c>
      <c r="J44" s="73">
        <v>209</v>
      </c>
      <c r="K44" s="73">
        <v>237</v>
      </c>
      <c r="L44" s="73">
        <v>261.60000000000002</v>
      </c>
      <c r="M44" s="73">
        <v>298.10000000000002</v>
      </c>
      <c r="N44" s="23">
        <v>1472</v>
      </c>
      <c r="O44" s="24">
        <f>M44/N44</f>
        <v>0.20300000000000001</v>
      </c>
      <c r="P44" s="5">
        <f>'ГВО-виды ввода'!M14</f>
        <v>298.10000000000002</v>
      </c>
      <c r="Q44" s="25">
        <f>M44-P44</f>
        <v>0</v>
      </c>
      <c r="T44" s="55">
        <f>D44/$M$44</f>
        <v>0.1</v>
      </c>
      <c r="U44" s="55">
        <f t="shared" ref="U44:AB44" si="11">E44/$M$44</f>
        <v>0.21299999999999999</v>
      </c>
      <c r="V44" s="55">
        <f t="shared" si="11"/>
        <v>0.33300000000000002</v>
      </c>
      <c r="W44" s="55">
        <f t="shared" si="11"/>
        <v>0.42299999999999999</v>
      </c>
      <c r="X44" s="55">
        <f t="shared" si="11"/>
        <v>0.52</v>
      </c>
      <c r="Y44" s="55">
        <f t="shared" si="11"/>
        <v>0.63100000000000001</v>
      </c>
      <c r="Z44" s="55">
        <f t="shared" si="11"/>
        <v>0.70099999999999996</v>
      </c>
      <c r="AA44" s="55">
        <f t="shared" si="11"/>
        <v>0.79500000000000004</v>
      </c>
      <c r="AB44" s="55">
        <f t="shared" si="11"/>
        <v>0.878</v>
      </c>
      <c r="AC44" s="55">
        <f>M44/$M$44</f>
        <v>1</v>
      </c>
    </row>
    <row r="45" spans="1:29" ht="18" customHeight="1" x14ac:dyDescent="0.3">
      <c r="A45" s="79"/>
      <c r="B45" s="26" t="s">
        <v>26</v>
      </c>
      <c r="C45" s="15" t="s">
        <v>11</v>
      </c>
      <c r="D45" s="72">
        <v>26.7</v>
      </c>
      <c r="E45" s="72">
        <v>55.6</v>
      </c>
      <c r="F45" s="72">
        <v>83.3</v>
      </c>
      <c r="G45" s="72">
        <v>85.1</v>
      </c>
      <c r="H45" s="72">
        <v>87</v>
      </c>
      <c r="I45" s="72">
        <v>109.5</v>
      </c>
      <c r="J45" s="72">
        <v>111.2</v>
      </c>
      <c r="K45" s="72">
        <v>112.7</v>
      </c>
      <c r="L45" s="72">
        <v>115.4</v>
      </c>
      <c r="M45" s="72">
        <v>117.8</v>
      </c>
      <c r="N45" s="27"/>
      <c r="O45" s="28"/>
      <c r="Q45" s="1"/>
      <c r="S45" s="68">
        <f>M45/M47</f>
        <v>0.38500000000000001</v>
      </c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18" customHeight="1" x14ac:dyDescent="0.3">
      <c r="A46" s="79"/>
      <c r="B46" s="14"/>
      <c r="C46" s="19" t="s">
        <v>57</v>
      </c>
      <c r="D46" s="71">
        <v>31.2</v>
      </c>
      <c r="E46" s="71">
        <v>63.7</v>
      </c>
      <c r="F46" s="71">
        <v>97.4</v>
      </c>
      <c r="G46" s="71">
        <v>118.3</v>
      </c>
      <c r="H46" s="71">
        <v>134.6</v>
      </c>
      <c r="I46" s="71">
        <v>168.2</v>
      </c>
      <c r="J46" s="71">
        <v>171.5</v>
      </c>
      <c r="K46" s="71">
        <v>177.5</v>
      </c>
      <c r="L46" s="71">
        <v>182.3</v>
      </c>
      <c r="M46" s="71">
        <v>193.1</v>
      </c>
      <c r="N46" s="20"/>
      <c r="O46" s="21"/>
      <c r="Q46" s="1"/>
      <c r="S46" s="68">
        <f>M46/M47</f>
        <v>0.63200000000000001</v>
      </c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18" customHeight="1" thickBot="1" x14ac:dyDescent="0.35">
      <c r="A47" s="79"/>
      <c r="B47" s="10"/>
      <c r="C47" s="23" t="s">
        <v>12</v>
      </c>
      <c r="D47" s="73">
        <v>31.2</v>
      </c>
      <c r="E47" s="73">
        <v>65.2</v>
      </c>
      <c r="F47" s="73">
        <v>102</v>
      </c>
      <c r="G47" s="73">
        <v>129.30000000000001</v>
      </c>
      <c r="H47" s="73">
        <v>159.1</v>
      </c>
      <c r="I47" s="73">
        <v>192.8</v>
      </c>
      <c r="J47" s="73">
        <v>216.7</v>
      </c>
      <c r="K47" s="73">
        <v>243.6</v>
      </c>
      <c r="L47" s="73">
        <v>272</v>
      </c>
      <c r="M47" s="73">
        <v>305.7</v>
      </c>
      <c r="N47" s="23">
        <v>1447</v>
      </c>
      <c r="O47" s="24">
        <f>M47/N47</f>
        <v>0.21099999999999999</v>
      </c>
      <c r="P47" s="5">
        <f>'ГВО-виды ввода'!N14</f>
        <v>305.7</v>
      </c>
      <c r="Q47" s="25">
        <f>M47-P47</f>
        <v>0</v>
      </c>
      <c r="T47" s="55">
        <f>D47/$M$47</f>
        <v>0.10199999999999999</v>
      </c>
      <c r="U47" s="55">
        <f t="shared" ref="U47:AC47" si="12">E47/$M$47</f>
        <v>0.21299999999999999</v>
      </c>
      <c r="V47" s="55">
        <f t="shared" si="12"/>
        <v>0.33400000000000002</v>
      </c>
      <c r="W47" s="55">
        <f t="shared" si="12"/>
        <v>0.42299999999999999</v>
      </c>
      <c r="X47" s="55">
        <f t="shared" si="12"/>
        <v>0.52</v>
      </c>
      <c r="Y47" s="55">
        <f t="shared" si="12"/>
        <v>0.63100000000000001</v>
      </c>
      <c r="Z47" s="55">
        <f t="shared" si="12"/>
        <v>0.70899999999999996</v>
      </c>
      <c r="AA47" s="55">
        <f t="shared" si="12"/>
        <v>0.79700000000000004</v>
      </c>
      <c r="AB47" s="55">
        <f t="shared" si="12"/>
        <v>0.89</v>
      </c>
      <c r="AC47" s="55">
        <f t="shared" si="12"/>
        <v>1</v>
      </c>
    </row>
    <row r="48" spans="1:29" ht="18" customHeight="1" x14ac:dyDescent="0.3">
      <c r="A48" s="79"/>
      <c r="B48" s="26" t="s">
        <v>27</v>
      </c>
      <c r="C48" s="15" t="s">
        <v>11</v>
      </c>
      <c r="D48" s="72">
        <v>25.5</v>
      </c>
      <c r="E48" s="72">
        <v>53.2</v>
      </c>
      <c r="F48" s="72">
        <v>79.8</v>
      </c>
      <c r="G48" s="72">
        <v>81.7</v>
      </c>
      <c r="H48" s="72">
        <v>83.5</v>
      </c>
      <c r="I48" s="72">
        <v>106.1</v>
      </c>
      <c r="J48" s="72">
        <v>107.7</v>
      </c>
      <c r="K48" s="72">
        <v>109.2</v>
      </c>
      <c r="L48" s="72">
        <v>111.6</v>
      </c>
      <c r="M48" s="72">
        <v>113</v>
      </c>
      <c r="N48" s="27"/>
      <c r="O48" s="28"/>
      <c r="Q48" s="1"/>
      <c r="S48" s="68">
        <f>M48/M50</f>
        <v>0.37</v>
      </c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31" ht="18" customHeight="1" x14ac:dyDescent="0.3">
      <c r="A49" s="79"/>
      <c r="B49" s="14"/>
      <c r="C49" s="19" t="s">
        <v>57</v>
      </c>
      <c r="D49" s="71">
        <v>29.4</v>
      </c>
      <c r="E49" s="71">
        <v>61.2</v>
      </c>
      <c r="F49" s="71">
        <v>94.7</v>
      </c>
      <c r="G49" s="71">
        <v>114.9</v>
      </c>
      <c r="H49" s="71">
        <v>130.30000000000001</v>
      </c>
      <c r="I49" s="71">
        <v>163.6</v>
      </c>
      <c r="J49" s="71">
        <v>166.4</v>
      </c>
      <c r="K49" s="71">
        <v>172.6</v>
      </c>
      <c r="L49" s="71">
        <v>177.3</v>
      </c>
      <c r="M49" s="71">
        <v>187.1</v>
      </c>
      <c r="N49" s="20"/>
      <c r="O49" s="21"/>
      <c r="Q49" s="1"/>
      <c r="S49" s="68">
        <f>M49/M50</f>
        <v>0.61299999999999999</v>
      </c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31" ht="18" customHeight="1" thickBot="1" x14ac:dyDescent="0.35">
      <c r="A50" s="79"/>
      <c r="B50" s="10"/>
      <c r="C50" s="23" t="s">
        <v>12</v>
      </c>
      <c r="D50" s="73">
        <v>29.4</v>
      </c>
      <c r="E50" s="73">
        <v>62.7</v>
      </c>
      <c r="F50" s="73">
        <v>99.1</v>
      </c>
      <c r="G50" s="73">
        <v>127.7</v>
      </c>
      <c r="H50" s="73">
        <v>156.9</v>
      </c>
      <c r="I50" s="73">
        <v>190.1</v>
      </c>
      <c r="J50" s="73">
        <v>215</v>
      </c>
      <c r="K50" s="73">
        <v>242.1</v>
      </c>
      <c r="L50" s="73">
        <v>269.89999999999998</v>
      </c>
      <c r="M50" s="73">
        <v>305</v>
      </c>
      <c r="N50" s="23">
        <v>1509</v>
      </c>
      <c r="O50" s="24">
        <f>M50/N50</f>
        <v>0.20200000000000001</v>
      </c>
      <c r="P50" s="5">
        <f>'ГВО-виды ввода'!O14</f>
        <v>305</v>
      </c>
      <c r="Q50" s="25">
        <f>M50-P50</f>
        <v>0</v>
      </c>
      <c r="T50" s="55">
        <f>D50/$M$50</f>
        <v>9.6000000000000002E-2</v>
      </c>
      <c r="U50" s="55">
        <f t="shared" ref="U50:AC50" si="13">E50/$M$50</f>
        <v>0.20599999999999999</v>
      </c>
      <c r="V50" s="55">
        <f t="shared" si="13"/>
        <v>0.32500000000000001</v>
      </c>
      <c r="W50" s="55">
        <f t="shared" si="13"/>
        <v>0.41899999999999998</v>
      </c>
      <c r="X50" s="55">
        <f t="shared" si="13"/>
        <v>0.51400000000000001</v>
      </c>
      <c r="Y50" s="55">
        <f t="shared" si="13"/>
        <v>0.623</v>
      </c>
      <c r="Z50" s="55">
        <f t="shared" si="13"/>
        <v>0.70499999999999996</v>
      </c>
      <c r="AA50" s="55">
        <f t="shared" si="13"/>
        <v>0.79400000000000004</v>
      </c>
      <c r="AB50" s="55">
        <f t="shared" si="13"/>
        <v>0.88500000000000001</v>
      </c>
      <c r="AC50" s="55">
        <f t="shared" si="13"/>
        <v>1</v>
      </c>
      <c r="AD50" s="54"/>
    </row>
    <row r="51" spans="1:31" ht="18" customHeight="1" x14ac:dyDescent="0.3">
      <c r="A51" s="79"/>
      <c r="B51" s="26" t="s">
        <v>28</v>
      </c>
      <c r="C51" s="15" t="s">
        <v>11</v>
      </c>
      <c r="D51" s="72">
        <v>26.4</v>
      </c>
      <c r="E51" s="72">
        <v>55.2</v>
      </c>
      <c r="F51" s="72">
        <v>83.1</v>
      </c>
      <c r="G51" s="72">
        <v>84.9</v>
      </c>
      <c r="H51" s="72">
        <v>86.6</v>
      </c>
      <c r="I51" s="72">
        <v>109.1</v>
      </c>
      <c r="J51" s="72">
        <v>110.9</v>
      </c>
      <c r="K51" s="72">
        <v>112.3</v>
      </c>
      <c r="L51" s="72">
        <v>115</v>
      </c>
      <c r="M51" s="72">
        <v>116.3</v>
      </c>
      <c r="N51" s="27"/>
      <c r="O51" s="28"/>
      <c r="S51" s="68">
        <f>M51/M53</f>
        <v>0.36599999999999999</v>
      </c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31" ht="16.5" customHeight="1" x14ac:dyDescent="0.3">
      <c r="A52" s="79"/>
      <c r="B52" s="14"/>
      <c r="C52" s="19" t="s">
        <v>57</v>
      </c>
      <c r="D52" s="71">
        <v>30.8</v>
      </c>
      <c r="E52" s="71">
        <v>64.099999999999994</v>
      </c>
      <c r="F52" s="71">
        <v>100.1</v>
      </c>
      <c r="G52" s="71">
        <v>120.8</v>
      </c>
      <c r="H52" s="71">
        <v>136.80000000000001</v>
      </c>
      <c r="I52" s="71">
        <v>170.3</v>
      </c>
      <c r="J52" s="71">
        <v>173.7</v>
      </c>
      <c r="K52" s="71">
        <v>179.4</v>
      </c>
      <c r="L52" s="71">
        <v>183.6</v>
      </c>
      <c r="M52" s="71">
        <v>193.3</v>
      </c>
      <c r="N52" s="20"/>
      <c r="O52" s="21"/>
      <c r="S52" s="68">
        <f>M52/M53</f>
        <v>0.60799999999999998</v>
      </c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31" ht="20.25" customHeight="1" thickBot="1" x14ac:dyDescent="0.35">
      <c r="A53" s="79"/>
      <c r="B53" s="10"/>
      <c r="C53" s="23" t="s">
        <v>12</v>
      </c>
      <c r="D53" s="73">
        <v>30.8</v>
      </c>
      <c r="E53" s="73">
        <v>65.7</v>
      </c>
      <c r="F53" s="73">
        <v>104.6</v>
      </c>
      <c r="G53" s="73">
        <v>134</v>
      </c>
      <c r="H53" s="73">
        <v>164</v>
      </c>
      <c r="I53" s="73">
        <v>197.5</v>
      </c>
      <c r="J53" s="73">
        <v>226.8</v>
      </c>
      <c r="K53" s="73">
        <v>255.7</v>
      </c>
      <c r="L53" s="73">
        <v>282.10000000000002</v>
      </c>
      <c r="M53" s="73">
        <v>318.10000000000002</v>
      </c>
      <c r="N53" s="23">
        <v>1503</v>
      </c>
      <c r="O53" s="24">
        <f>M53/N53</f>
        <v>0.21199999999999999</v>
      </c>
      <c r="P53" s="5">
        <f>'ГВО-виды ввода'!P14</f>
        <v>318.10000000000002</v>
      </c>
      <c r="Q53" s="25">
        <f>M53-P53</f>
        <v>0</v>
      </c>
      <c r="T53" s="55">
        <f>D53/$M$53</f>
        <v>9.7000000000000003E-2</v>
      </c>
      <c r="U53" s="55">
        <f t="shared" ref="U53:AC53" si="14">E53/$M$53</f>
        <v>0.20699999999999999</v>
      </c>
      <c r="V53" s="55">
        <f t="shared" si="14"/>
        <v>0.32900000000000001</v>
      </c>
      <c r="W53" s="55">
        <f t="shared" si="14"/>
        <v>0.42099999999999999</v>
      </c>
      <c r="X53" s="55">
        <f t="shared" si="14"/>
        <v>0.51600000000000001</v>
      </c>
      <c r="Y53" s="55">
        <f t="shared" si="14"/>
        <v>0.621</v>
      </c>
      <c r="Z53" s="55">
        <f t="shared" si="14"/>
        <v>0.71299999999999997</v>
      </c>
      <c r="AA53" s="55">
        <f t="shared" si="14"/>
        <v>0.80400000000000005</v>
      </c>
      <c r="AB53" s="55">
        <f t="shared" si="14"/>
        <v>0.88700000000000001</v>
      </c>
      <c r="AC53" s="55">
        <f t="shared" si="14"/>
        <v>1</v>
      </c>
      <c r="AD53" s="54"/>
      <c r="AE53" s="54"/>
    </row>
    <row r="54" spans="1:31" ht="19.5" customHeight="1" x14ac:dyDescent="0.3">
      <c r="A54" s="79"/>
      <c r="B54" s="26" t="s">
        <v>29</v>
      </c>
      <c r="C54" s="15" t="s">
        <v>11</v>
      </c>
      <c r="D54" s="72">
        <v>25.6</v>
      </c>
      <c r="E54" s="72">
        <v>53.7</v>
      </c>
      <c r="F54" s="72">
        <v>80.900000000000006</v>
      </c>
      <c r="G54" s="72">
        <v>82.7</v>
      </c>
      <c r="H54" s="72">
        <v>84.5</v>
      </c>
      <c r="I54" s="72">
        <v>107.1</v>
      </c>
      <c r="J54" s="72">
        <v>108.9</v>
      </c>
      <c r="K54" s="72">
        <v>110.6</v>
      </c>
      <c r="L54" s="72">
        <v>113.3</v>
      </c>
      <c r="M54" s="72">
        <v>114.7</v>
      </c>
      <c r="N54" s="27"/>
      <c r="O54" s="28"/>
      <c r="S54" s="68">
        <f>M54/M56</f>
        <v>0.36399999999999999</v>
      </c>
    </row>
    <row r="55" spans="1:31" ht="18.75" customHeight="1" x14ac:dyDescent="0.3">
      <c r="A55" s="79"/>
      <c r="B55" s="14"/>
      <c r="C55" s="19" t="s">
        <v>57</v>
      </c>
      <c r="D55" s="71">
        <v>30.2</v>
      </c>
      <c r="E55" s="71">
        <v>62.9</v>
      </c>
      <c r="F55" s="71">
        <v>97.7</v>
      </c>
      <c r="G55" s="71">
        <v>117.9</v>
      </c>
      <c r="H55" s="71">
        <v>133.80000000000001</v>
      </c>
      <c r="I55" s="71">
        <v>167.1</v>
      </c>
      <c r="J55" s="71">
        <v>170.7</v>
      </c>
      <c r="K55" s="71">
        <v>177</v>
      </c>
      <c r="L55" s="71">
        <v>182.2</v>
      </c>
      <c r="M55" s="71">
        <v>192</v>
      </c>
      <c r="N55" s="20"/>
      <c r="O55" s="21"/>
      <c r="S55" s="68">
        <f>M55/M56</f>
        <v>0.61</v>
      </c>
    </row>
    <row r="56" spans="1:31" ht="18.75" customHeight="1" thickBot="1" x14ac:dyDescent="0.35">
      <c r="A56" s="79"/>
      <c r="B56" s="10"/>
      <c r="C56" s="23" t="s">
        <v>12</v>
      </c>
      <c r="D56" s="73">
        <v>30.2</v>
      </c>
      <c r="E56" s="73">
        <v>64.400000000000006</v>
      </c>
      <c r="F56" s="73">
        <v>102</v>
      </c>
      <c r="G56" s="73">
        <v>130.5</v>
      </c>
      <c r="H56" s="73">
        <v>159.9</v>
      </c>
      <c r="I56" s="73">
        <v>193.2</v>
      </c>
      <c r="J56" s="73">
        <v>224.3</v>
      </c>
      <c r="K56" s="74">
        <v>255</v>
      </c>
      <c r="L56" s="74">
        <v>281</v>
      </c>
      <c r="M56" s="73">
        <v>314.7</v>
      </c>
      <c r="N56" s="23">
        <v>1466</v>
      </c>
      <c r="O56" s="24">
        <f>M56/N56</f>
        <v>0.215</v>
      </c>
      <c r="P56" s="5">
        <f>'ГВО-виды ввода'!Q14</f>
        <v>314.7</v>
      </c>
      <c r="Q56" s="25">
        <f>M56-P56</f>
        <v>0</v>
      </c>
      <c r="T56" s="55">
        <f>D56/$M$56</f>
        <v>9.6000000000000002E-2</v>
      </c>
      <c r="U56" s="55">
        <f t="shared" ref="U56:AC56" si="15">E56/$M$56</f>
        <v>0.20499999999999999</v>
      </c>
      <c r="V56" s="55">
        <f t="shared" si="15"/>
        <v>0.32400000000000001</v>
      </c>
      <c r="W56" s="55">
        <f t="shared" si="15"/>
        <v>0.41499999999999998</v>
      </c>
      <c r="X56" s="55">
        <f t="shared" si="15"/>
        <v>0.50800000000000001</v>
      </c>
      <c r="Y56" s="55">
        <f t="shared" si="15"/>
        <v>0.61399999999999999</v>
      </c>
      <c r="Z56" s="55">
        <f t="shared" si="15"/>
        <v>0.71299999999999997</v>
      </c>
      <c r="AA56" s="55">
        <f t="shared" si="15"/>
        <v>0.81</v>
      </c>
      <c r="AB56" s="55">
        <f t="shared" si="15"/>
        <v>0.89300000000000002</v>
      </c>
      <c r="AC56" s="54">
        <f t="shared" si="15"/>
        <v>1</v>
      </c>
      <c r="AD56" s="54"/>
    </row>
    <row r="57" spans="1:31" ht="21.75" customHeight="1" x14ac:dyDescent="0.3">
      <c r="A57" s="79"/>
      <c r="B57" s="26" t="s">
        <v>30</v>
      </c>
      <c r="C57" s="15" t="s">
        <v>11</v>
      </c>
      <c r="D57" s="72">
        <v>26.1</v>
      </c>
      <c r="E57" s="72">
        <v>54.7</v>
      </c>
      <c r="F57" s="72">
        <v>82.4</v>
      </c>
      <c r="G57" s="72">
        <v>84.2</v>
      </c>
      <c r="H57" s="72">
        <v>86</v>
      </c>
      <c r="I57" s="72">
        <v>108.4</v>
      </c>
      <c r="J57" s="72">
        <v>110.4</v>
      </c>
      <c r="K57" s="72">
        <v>111.9</v>
      </c>
      <c r="L57" s="72">
        <v>114.6</v>
      </c>
      <c r="M57" s="72">
        <v>116</v>
      </c>
      <c r="N57" s="27"/>
      <c r="O57" s="28"/>
      <c r="S57" s="68">
        <f>M57/M59</f>
        <v>0.377</v>
      </c>
    </row>
    <row r="58" spans="1:31" x14ac:dyDescent="0.3">
      <c r="A58" s="79"/>
      <c r="B58" s="14"/>
      <c r="C58" s="19" t="s">
        <v>57</v>
      </c>
      <c r="D58" s="71">
        <v>30.5</v>
      </c>
      <c r="E58" s="71">
        <v>63.5</v>
      </c>
      <c r="F58" s="71">
        <v>97.2</v>
      </c>
      <c r="G58" s="71">
        <v>117.3</v>
      </c>
      <c r="H58" s="71">
        <v>133.5</v>
      </c>
      <c r="I58" s="71">
        <v>166.9</v>
      </c>
      <c r="J58" s="71">
        <v>170.4</v>
      </c>
      <c r="K58" s="71">
        <v>176.3</v>
      </c>
      <c r="L58" s="71">
        <v>180.4</v>
      </c>
      <c r="M58" s="71">
        <v>190.2</v>
      </c>
      <c r="N58" s="20"/>
      <c r="O58" s="21"/>
      <c r="S58" s="68">
        <f>M58/M59</f>
        <v>0.61799999999999999</v>
      </c>
    </row>
    <row r="59" spans="1:31" ht="19.5" thickBot="1" x14ac:dyDescent="0.35">
      <c r="A59" s="79"/>
      <c r="B59" s="10"/>
      <c r="C59" s="23" t="s">
        <v>12</v>
      </c>
      <c r="D59" s="73">
        <v>30.5</v>
      </c>
      <c r="E59" s="74">
        <v>65</v>
      </c>
      <c r="F59" s="73">
        <v>101.4</v>
      </c>
      <c r="G59" s="73">
        <v>127.3</v>
      </c>
      <c r="H59" s="73">
        <v>156.5</v>
      </c>
      <c r="I59" s="73">
        <v>189.9</v>
      </c>
      <c r="J59" s="73">
        <v>217.7</v>
      </c>
      <c r="K59" s="73">
        <v>247.2</v>
      </c>
      <c r="L59" s="73">
        <v>274.3</v>
      </c>
      <c r="M59" s="73">
        <v>307.8</v>
      </c>
      <c r="N59" s="23">
        <v>1459</v>
      </c>
      <c r="O59" s="24">
        <f>M59/N59</f>
        <v>0.21099999999999999</v>
      </c>
      <c r="P59" s="5">
        <f>'ГВО-виды ввода'!R14</f>
        <v>307.8</v>
      </c>
      <c r="Q59" s="25">
        <f>M59-P59</f>
        <v>0</v>
      </c>
      <c r="T59" s="55">
        <f>D59/$M$59</f>
        <v>9.9000000000000005E-2</v>
      </c>
      <c r="U59" s="55">
        <f t="shared" ref="U59:AC59" si="16">E59/$M$59</f>
        <v>0.21099999999999999</v>
      </c>
      <c r="V59" s="55">
        <f t="shared" si="16"/>
        <v>0.32900000000000001</v>
      </c>
      <c r="W59" s="55">
        <f t="shared" si="16"/>
        <v>0.41399999999999998</v>
      </c>
      <c r="X59" s="55">
        <f t="shared" si="16"/>
        <v>0.50800000000000001</v>
      </c>
      <c r="Y59" s="55">
        <f t="shared" si="16"/>
        <v>0.61699999999999999</v>
      </c>
      <c r="Z59" s="55">
        <f t="shared" si="16"/>
        <v>0.70699999999999996</v>
      </c>
      <c r="AA59" s="55">
        <f t="shared" si="16"/>
        <v>0.80300000000000005</v>
      </c>
      <c r="AB59" s="55">
        <f t="shared" si="16"/>
        <v>0.89100000000000001</v>
      </c>
      <c r="AC59" s="55">
        <f t="shared" si="16"/>
        <v>1</v>
      </c>
    </row>
    <row r="60" spans="1:31" x14ac:dyDescent="0.3">
      <c r="A60" s="79"/>
      <c r="B60" s="26" t="s">
        <v>31</v>
      </c>
      <c r="C60" s="15" t="s">
        <v>11</v>
      </c>
      <c r="D60" s="72">
        <v>25.4</v>
      </c>
      <c r="E60" s="72">
        <v>53.2</v>
      </c>
      <c r="F60" s="72">
        <v>80.3</v>
      </c>
      <c r="G60" s="72">
        <v>82</v>
      </c>
      <c r="H60" s="72">
        <v>83.8</v>
      </c>
      <c r="I60" s="72">
        <v>106.4</v>
      </c>
      <c r="J60" s="72">
        <v>108.1</v>
      </c>
      <c r="K60" s="72">
        <v>109.5</v>
      </c>
      <c r="L60" s="72">
        <v>112.1</v>
      </c>
      <c r="M60" s="72">
        <v>113.5</v>
      </c>
      <c r="N60" s="27"/>
      <c r="O60" s="28"/>
      <c r="Q60" s="2"/>
      <c r="S60" s="68">
        <f>M60/M62</f>
        <v>0.374</v>
      </c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31" x14ac:dyDescent="0.3">
      <c r="A61" s="79"/>
      <c r="B61" s="14"/>
      <c r="C61" s="19" t="s">
        <v>57</v>
      </c>
      <c r="D61" s="71">
        <v>29.1</v>
      </c>
      <c r="E61" s="71">
        <v>60.6</v>
      </c>
      <c r="F61" s="71">
        <v>94.3</v>
      </c>
      <c r="G61" s="71">
        <v>113.6</v>
      </c>
      <c r="H61" s="71">
        <v>129.30000000000001</v>
      </c>
      <c r="I61" s="71">
        <v>162.6</v>
      </c>
      <c r="J61" s="71">
        <v>166</v>
      </c>
      <c r="K61" s="71">
        <v>171.2</v>
      </c>
      <c r="L61" s="71">
        <v>175.1</v>
      </c>
      <c r="M61" s="71">
        <v>184.9</v>
      </c>
      <c r="N61" s="20"/>
      <c r="O61" s="21"/>
      <c r="Q61" s="2"/>
      <c r="S61" s="68">
        <f>M61/M62</f>
        <v>0.60899999999999999</v>
      </c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31" ht="19.5" thickBot="1" x14ac:dyDescent="0.35">
      <c r="A62" s="79"/>
      <c r="B62" s="10"/>
      <c r="C62" s="23" t="s">
        <v>12</v>
      </c>
      <c r="D62" s="73">
        <v>29.1</v>
      </c>
      <c r="E62" s="73">
        <v>62.1</v>
      </c>
      <c r="F62" s="73">
        <v>98.2</v>
      </c>
      <c r="G62" s="73">
        <v>123.2</v>
      </c>
      <c r="H62" s="73">
        <v>152.6</v>
      </c>
      <c r="I62" s="73">
        <v>185.9</v>
      </c>
      <c r="J62" s="73">
        <v>210.3</v>
      </c>
      <c r="K62" s="73">
        <v>242.3</v>
      </c>
      <c r="L62" s="73">
        <v>266.10000000000002</v>
      </c>
      <c r="M62" s="73">
        <v>303.8</v>
      </c>
      <c r="N62" s="56">
        <v>1459</v>
      </c>
      <c r="O62" s="24">
        <f>M62/N62</f>
        <v>0.20799999999999999</v>
      </c>
      <c r="P62" s="5">
        <f>'ГВО-виды ввода'!S14</f>
        <v>303.8</v>
      </c>
      <c r="Q62" s="25">
        <f>M62-P62</f>
        <v>0</v>
      </c>
      <c r="T62" s="55">
        <f>D62/$M$62</f>
        <v>9.6000000000000002E-2</v>
      </c>
      <c r="U62" s="55">
        <f t="shared" ref="U62:AB62" si="17">E62/$M$62</f>
        <v>0.20399999999999999</v>
      </c>
      <c r="V62" s="55">
        <f t="shared" si="17"/>
        <v>0.32300000000000001</v>
      </c>
      <c r="W62" s="55">
        <f t="shared" si="17"/>
        <v>0.40600000000000003</v>
      </c>
      <c r="X62" s="55">
        <f t="shared" si="17"/>
        <v>0.502</v>
      </c>
      <c r="Y62" s="55">
        <f t="shared" si="17"/>
        <v>0.61199999999999999</v>
      </c>
      <c r="Z62" s="55">
        <f t="shared" si="17"/>
        <v>0.69199999999999995</v>
      </c>
      <c r="AA62" s="55">
        <f t="shared" si="17"/>
        <v>0.79800000000000004</v>
      </c>
      <c r="AB62" s="55">
        <f t="shared" si="17"/>
        <v>0.876</v>
      </c>
      <c r="AC62" s="55">
        <f>M62/$M$62</f>
        <v>1</v>
      </c>
    </row>
    <row r="63" spans="1:31" x14ac:dyDescent="0.3">
      <c r="A63" s="79"/>
      <c r="B63" s="26" t="s">
        <v>32</v>
      </c>
      <c r="C63" s="15" t="s">
        <v>11</v>
      </c>
      <c r="D63" s="72">
        <v>25.7</v>
      </c>
      <c r="E63" s="72">
        <v>53.4</v>
      </c>
      <c r="F63" s="72">
        <v>80.7</v>
      </c>
      <c r="G63" s="72">
        <v>82.4</v>
      </c>
      <c r="H63" s="72">
        <v>84.2</v>
      </c>
      <c r="I63" s="72">
        <v>106.8</v>
      </c>
      <c r="J63" s="72">
        <v>108.8</v>
      </c>
      <c r="K63" s="72">
        <v>110.4</v>
      </c>
      <c r="L63" s="72">
        <v>112.9</v>
      </c>
      <c r="M63" s="72">
        <v>114.3</v>
      </c>
      <c r="N63" s="27"/>
      <c r="O63" s="28"/>
      <c r="Q63" s="1"/>
      <c r="S63" s="68">
        <f>M63/M65</f>
        <v>0.38200000000000001</v>
      </c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31" x14ac:dyDescent="0.3">
      <c r="A64" s="79"/>
      <c r="B64" s="14"/>
      <c r="C64" s="19" t="s">
        <v>57</v>
      </c>
      <c r="D64" s="71">
        <v>28.7</v>
      </c>
      <c r="E64" s="71">
        <v>60.3</v>
      </c>
      <c r="F64" s="71">
        <v>96.3</v>
      </c>
      <c r="G64" s="71">
        <v>115.9</v>
      </c>
      <c r="H64" s="71">
        <v>131.19999999999999</v>
      </c>
      <c r="I64" s="71">
        <v>164.7</v>
      </c>
      <c r="J64" s="71">
        <v>168.3</v>
      </c>
      <c r="K64" s="71">
        <v>173.2</v>
      </c>
      <c r="L64" s="71">
        <v>178.1</v>
      </c>
      <c r="M64" s="71">
        <v>187.8</v>
      </c>
      <c r="N64" s="20"/>
      <c r="O64" s="21"/>
      <c r="Q64" s="1"/>
      <c r="S64" s="68">
        <f>M64/M65</f>
        <v>0.627</v>
      </c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19.5" thickBot="1" x14ac:dyDescent="0.35">
      <c r="A65" s="79"/>
      <c r="B65" s="10"/>
      <c r="C65" s="23" t="s">
        <v>12</v>
      </c>
      <c r="D65" s="73">
        <v>28.7</v>
      </c>
      <c r="E65" s="73">
        <v>61.9</v>
      </c>
      <c r="F65" s="73">
        <v>100.4</v>
      </c>
      <c r="G65" s="73">
        <v>125.3</v>
      </c>
      <c r="H65" s="73">
        <v>154.6</v>
      </c>
      <c r="I65" s="73">
        <v>188.1</v>
      </c>
      <c r="J65" s="73">
        <v>214.2</v>
      </c>
      <c r="K65" s="73">
        <v>242.6</v>
      </c>
      <c r="L65" s="73">
        <v>267.39999999999998</v>
      </c>
      <c r="M65" s="73">
        <v>299.39999999999998</v>
      </c>
      <c r="N65" s="23">
        <v>1357</v>
      </c>
      <c r="O65" s="24">
        <f>M65/N65</f>
        <v>0.221</v>
      </c>
      <c r="P65" s="5">
        <f>'ГВО-виды ввода'!T14</f>
        <v>299.39999999999998</v>
      </c>
      <c r="Q65" s="25">
        <f>M65-P65</f>
        <v>0</v>
      </c>
      <c r="T65" s="55">
        <f>D65/$M$65</f>
        <v>9.6000000000000002E-2</v>
      </c>
      <c r="U65" s="55">
        <f t="shared" ref="U65:AC65" si="18">E65/$M$65</f>
        <v>0.20699999999999999</v>
      </c>
      <c r="V65" s="55">
        <f t="shared" si="18"/>
        <v>0.33500000000000002</v>
      </c>
      <c r="W65" s="55">
        <f t="shared" si="18"/>
        <v>0.41899999999999998</v>
      </c>
      <c r="X65" s="55">
        <f t="shared" si="18"/>
        <v>0.51600000000000001</v>
      </c>
      <c r="Y65" s="55">
        <f t="shared" si="18"/>
        <v>0.628</v>
      </c>
      <c r="Z65" s="55">
        <f t="shared" si="18"/>
        <v>0.71499999999999997</v>
      </c>
      <c r="AA65" s="55">
        <f t="shared" si="18"/>
        <v>0.81</v>
      </c>
      <c r="AB65" s="55">
        <f t="shared" si="18"/>
        <v>0.89300000000000002</v>
      </c>
      <c r="AC65" s="55">
        <f t="shared" si="18"/>
        <v>1</v>
      </c>
    </row>
    <row r="66" spans="1:29" ht="16.5" customHeight="1" x14ac:dyDescent="0.3">
      <c r="A66" s="79"/>
      <c r="B66" s="26" t="s">
        <v>33</v>
      </c>
      <c r="C66" s="15" t="s">
        <v>11</v>
      </c>
      <c r="D66" s="72">
        <v>25.6</v>
      </c>
      <c r="E66" s="72">
        <v>52.9</v>
      </c>
      <c r="F66" s="72">
        <v>80.099999999999994</v>
      </c>
      <c r="G66" s="72">
        <v>81.599999999999994</v>
      </c>
      <c r="H66" s="72">
        <v>83.3</v>
      </c>
      <c r="I66" s="72">
        <v>106.1</v>
      </c>
      <c r="J66" s="72">
        <v>107.9</v>
      </c>
      <c r="K66" s="72">
        <v>109.7</v>
      </c>
      <c r="L66" s="72">
        <v>112.2</v>
      </c>
      <c r="M66" s="72">
        <v>113.6</v>
      </c>
      <c r="N66" s="27"/>
      <c r="O66" s="28"/>
      <c r="Q66" s="1"/>
      <c r="S66" s="68">
        <f>M66/M68</f>
        <v>0.38700000000000001</v>
      </c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17.25" customHeight="1" x14ac:dyDescent="0.3">
      <c r="A67" s="79"/>
      <c r="B67" s="14"/>
      <c r="C67" s="19" t="s">
        <v>57</v>
      </c>
      <c r="D67" s="71">
        <v>28.4</v>
      </c>
      <c r="E67" s="71">
        <v>59.5</v>
      </c>
      <c r="F67" s="71">
        <v>96.2</v>
      </c>
      <c r="G67" s="71">
        <v>115.4</v>
      </c>
      <c r="H67" s="71">
        <v>130.5</v>
      </c>
      <c r="I67" s="71">
        <v>164.1</v>
      </c>
      <c r="J67" s="71">
        <v>167.6</v>
      </c>
      <c r="K67" s="71">
        <v>172.7</v>
      </c>
      <c r="L67" s="71">
        <v>176.4</v>
      </c>
      <c r="M67" s="71">
        <v>186.2</v>
      </c>
      <c r="N67" s="20"/>
      <c r="O67" s="21"/>
      <c r="Q67" s="1"/>
      <c r="S67" s="68">
        <f>M67/M68</f>
        <v>0.63500000000000001</v>
      </c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0.25" customHeight="1" thickBot="1" x14ac:dyDescent="0.35">
      <c r="A68" s="79"/>
      <c r="B68" s="10"/>
      <c r="C68" s="23" t="s">
        <v>12</v>
      </c>
      <c r="D68" s="73">
        <v>28.4</v>
      </c>
      <c r="E68" s="74">
        <v>61</v>
      </c>
      <c r="F68" s="73">
        <v>100.2</v>
      </c>
      <c r="G68" s="73">
        <v>124</v>
      </c>
      <c r="H68" s="73">
        <v>153.1</v>
      </c>
      <c r="I68" s="73">
        <v>186.6</v>
      </c>
      <c r="J68" s="73">
        <v>213.3</v>
      </c>
      <c r="K68" s="73">
        <v>239.4</v>
      </c>
      <c r="L68" s="73">
        <v>262.89999999999998</v>
      </c>
      <c r="M68" s="73">
        <v>293.3</v>
      </c>
      <c r="N68" s="23">
        <v>1433</v>
      </c>
      <c r="O68" s="24">
        <f>M68/N68</f>
        <v>0.20499999999999999</v>
      </c>
      <c r="P68" s="5">
        <f>'ГВО-виды ввода'!U14</f>
        <v>293.3</v>
      </c>
      <c r="Q68" s="25">
        <f>M68-P68</f>
        <v>0</v>
      </c>
      <c r="T68" s="55">
        <f>D68/$M$68</f>
        <v>9.7000000000000003E-2</v>
      </c>
      <c r="U68" s="55">
        <f t="shared" ref="U68:AC68" si="19">E68/$M$68</f>
        <v>0.20799999999999999</v>
      </c>
      <c r="V68" s="55">
        <f t="shared" si="19"/>
        <v>0.34200000000000003</v>
      </c>
      <c r="W68" s="55">
        <f t="shared" si="19"/>
        <v>0.42299999999999999</v>
      </c>
      <c r="X68" s="55">
        <f t="shared" si="19"/>
        <v>0.52200000000000002</v>
      </c>
      <c r="Y68" s="55">
        <f t="shared" si="19"/>
        <v>0.63600000000000001</v>
      </c>
      <c r="Z68" s="55">
        <f t="shared" si="19"/>
        <v>0.72699999999999998</v>
      </c>
      <c r="AA68" s="55">
        <f t="shared" si="19"/>
        <v>0.81599999999999995</v>
      </c>
      <c r="AB68" s="55">
        <f t="shared" si="19"/>
        <v>0.89600000000000002</v>
      </c>
      <c r="AC68" s="55">
        <f t="shared" si="19"/>
        <v>1</v>
      </c>
    </row>
    <row r="69" spans="1:29" ht="16.5" customHeight="1" x14ac:dyDescent="0.3">
      <c r="A69" s="79"/>
      <c r="B69" s="26" t="s">
        <v>34</v>
      </c>
      <c r="C69" s="15" t="s">
        <v>11</v>
      </c>
      <c r="D69" s="72">
        <v>25.5</v>
      </c>
      <c r="E69" s="72">
        <v>52.8</v>
      </c>
      <c r="F69" s="72">
        <v>79.8</v>
      </c>
      <c r="G69" s="72">
        <v>81.3</v>
      </c>
      <c r="H69" s="72">
        <v>83</v>
      </c>
      <c r="I69" s="72">
        <v>105.8</v>
      </c>
      <c r="J69" s="72">
        <v>107.4</v>
      </c>
      <c r="K69" s="72">
        <v>108.7</v>
      </c>
      <c r="L69" s="72">
        <v>111.2</v>
      </c>
      <c r="M69" s="72">
        <v>112.6</v>
      </c>
      <c r="N69" s="27"/>
      <c r="O69" s="28"/>
      <c r="Q69" s="1"/>
      <c r="S69" s="68">
        <f>M69/M71</f>
        <v>0.373</v>
      </c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16.5" customHeight="1" x14ac:dyDescent="0.3">
      <c r="A70" s="79"/>
      <c r="B70" s="14"/>
      <c r="C70" s="19" t="s">
        <v>57</v>
      </c>
      <c r="D70" s="71">
        <v>28.1</v>
      </c>
      <c r="E70" s="71">
        <v>58.5</v>
      </c>
      <c r="F70" s="71">
        <v>93.4</v>
      </c>
      <c r="G70" s="71">
        <v>112.7</v>
      </c>
      <c r="H70" s="71">
        <v>127.8</v>
      </c>
      <c r="I70" s="71">
        <v>161.4</v>
      </c>
      <c r="J70" s="71">
        <v>164.8</v>
      </c>
      <c r="K70" s="71">
        <v>169.4</v>
      </c>
      <c r="L70" s="71">
        <v>173.6</v>
      </c>
      <c r="M70" s="71">
        <v>183.3</v>
      </c>
      <c r="N70" s="20"/>
      <c r="O70" s="21"/>
      <c r="Q70" s="1"/>
      <c r="S70" s="68">
        <f>M70/M71</f>
        <v>0.60799999999999998</v>
      </c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18" customHeight="1" thickBot="1" x14ac:dyDescent="0.35">
      <c r="A71" s="79"/>
      <c r="B71" s="10"/>
      <c r="C71" s="23" t="s">
        <v>12</v>
      </c>
      <c r="D71" s="73">
        <v>28.1</v>
      </c>
      <c r="E71" s="73">
        <v>59.9</v>
      </c>
      <c r="F71" s="73">
        <v>97.2</v>
      </c>
      <c r="G71" s="73">
        <v>120.9</v>
      </c>
      <c r="H71" s="73">
        <v>149.5</v>
      </c>
      <c r="I71" s="73">
        <v>183.1</v>
      </c>
      <c r="J71" s="73">
        <v>212.4</v>
      </c>
      <c r="K71" s="73">
        <v>239</v>
      </c>
      <c r="L71" s="73">
        <v>265.8</v>
      </c>
      <c r="M71" s="73">
        <v>301.7</v>
      </c>
      <c r="N71" s="23">
        <v>1436</v>
      </c>
      <c r="O71" s="24">
        <f>M71/N71</f>
        <v>0.21</v>
      </c>
      <c r="P71" s="5">
        <f>'ГВО-виды ввода'!V14</f>
        <v>301.7</v>
      </c>
      <c r="Q71" s="25">
        <f>M71-P71</f>
        <v>0</v>
      </c>
      <c r="T71" s="55">
        <f>D71/$M$71</f>
        <v>9.2999999999999999E-2</v>
      </c>
      <c r="U71" s="55">
        <f t="shared" ref="U71:AC71" si="20">E71/$M$71</f>
        <v>0.19900000000000001</v>
      </c>
      <c r="V71" s="55">
        <f t="shared" si="20"/>
        <v>0.32200000000000001</v>
      </c>
      <c r="W71" s="55">
        <f t="shared" si="20"/>
        <v>0.40100000000000002</v>
      </c>
      <c r="X71" s="55">
        <f t="shared" si="20"/>
        <v>0.496</v>
      </c>
      <c r="Y71" s="55">
        <f t="shared" si="20"/>
        <v>0.60699999999999998</v>
      </c>
      <c r="Z71" s="55">
        <f t="shared" si="20"/>
        <v>0.70399999999999996</v>
      </c>
      <c r="AA71" s="55">
        <f t="shared" si="20"/>
        <v>0.79200000000000004</v>
      </c>
      <c r="AB71" s="55">
        <f t="shared" si="20"/>
        <v>0.88100000000000001</v>
      </c>
      <c r="AC71" s="55">
        <f t="shared" si="20"/>
        <v>1</v>
      </c>
    </row>
    <row r="72" spans="1:29" ht="18" customHeight="1" x14ac:dyDescent="0.3">
      <c r="A72" s="79"/>
      <c r="B72" s="26" t="s">
        <v>35</v>
      </c>
      <c r="C72" s="15" t="s">
        <v>11</v>
      </c>
      <c r="D72" s="72">
        <v>25.3</v>
      </c>
      <c r="E72" s="72">
        <v>52.2</v>
      </c>
      <c r="F72" s="72">
        <v>78.7</v>
      </c>
      <c r="G72" s="72">
        <v>80.2</v>
      </c>
      <c r="H72" s="72">
        <v>81.900000000000006</v>
      </c>
      <c r="I72" s="72">
        <v>104.5</v>
      </c>
      <c r="J72" s="72">
        <v>105.7</v>
      </c>
      <c r="K72" s="72">
        <v>107</v>
      </c>
      <c r="L72" s="72">
        <v>109.7</v>
      </c>
      <c r="M72" s="72">
        <v>111.1</v>
      </c>
      <c r="N72" s="70"/>
      <c r="O72" s="28"/>
      <c r="Q72" s="2"/>
      <c r="S72" s="68">
        <f>M72/M74</f>
        <v>0.36699999999999999</v>
      </c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18" customHeight="1" x14ac:dyDescent="0.3">
      <c r="A73" s="79"/>
      <c r="B73" s="14"/>
      <c r="C73" s="19" t="s">
        <v>57</v>
      </c>
      <c r="D73" s="71">
        <v>27.8</v>
      </c>
      <c r="E73" s="71">
        <v>58.4</v>
      </c>
      <c r="F73" s="71">
        <v>92.6</v>
      </c>
      <c r="G73" s="71">
        <v>111.7</v>
      </c>
      <c r="H73" s="71">
        <v>126.4</v>
      </c>
      <c r="I73" s="71">
        <v>159.69999999999999</v>
      </c>
      <c r="J73" s="71">
        <v>162.80000000000001</v>
      </c>
      <c r="K73" s="71">
        <v>167.9</v>
      </c>
      <c r="L73" s="71">
        <v>172.2</v>
      </c>
      <c r="M73" s="71">
        <v>181.9</v>
      </c>
      <c r="N73" s="61"/>
      <c r="O73" s="30"/>
      <c r="Q73" s="2"/>
      <c r="S73" s="68">
        <f>M73/M74</f>
        <v>0.60099999999999998</v>
      </c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18" customHeight="1" thickBot="1" x14ac:dyDescent="0.35">
      <c r="A74" s="79"/>
      <c r="B74" s="10"/>
      <c r="C74" s="23" t="s">
        <v>12</v>
      </c>
      <c r="D74" s="73">
        <v>27.8</v>
      </c>
      <c r="E74" s="74">
        <v>60</v>
      </c>
      <c r="F74" s="73">
        <v>96.4</v>
      </c>
      <c r="G74" s="73">
        <v>120.1</v>
      </c>
      <c r="H74" s="73">
        <v>148.6</v>
      </c>
      <c r="I74" s="73">
        <v>181.9</v>
      </c>
      <c r="J74" s="73">
        <v>209.5</v>
      </c>
      <c r="K74" s="73">
        <v>237.7</v>
      </c>
      <c r="L74" s="73">
        <v>265.5</v>
      </c>
      <c r="M74" s="73">
        <v>302.8</v>
      </c>
      <c r="N74" s="23">
        <v>1455</v>
      </c>
      <c r="O74" s="24">
        <f>M74/N74</f>
        <v>0.20799999999999999</v>
      </c>
      <c r="P74" s="5">
        <f>'ГВО-виды ввода'!W14</f>
        <v>302.8</v>
      </c>
      <c r="Q74" s="25">
        <f>M74-P74</f>
        <v>0</v>
      </c>
      <c r="T74" s="55">
        <f>D74/$M$74</f>
        <v>9.1999999999999998E-2</v>
      </c>
      <c r="U74" s="55">
        <f t="shared" ref="U74:AB74" si="21">E74/$M$74</f>
        <v>0.19800000000000001</v>
      </c>
      <c r="V74" s="55">
        <f t="shared" si="21"/>
        <v>0.318</v>
      </c>
      <c r="W74" s="55">
        <f t="shared" si="21"/>
        <v>0.39700000000000002</v>
      </c>
      <c r="X74" s="55">
        <f t="shared" si="21"/>
        <v>0.49099999999999999</v>
      </c>
      <c r="Y74" s="55">
        <f t="shared" si="21"/>
        <v>0.60099999999999998</v>
      </c>
      <c r="Z74" s="55">
        <f t="shared" si="21"/>
        <v>0.69199999999999995</v>
      </c>
      <c r="AA74" s="55">
        <f t="shared" si="21"/>
        <v>0.78500000000000003</v>
      </c>
      <c r="AB74" s="55">
        <f t="shared" si="21"/>
        <v>0.877</v>
      </c>
      <c r="AC74" s="55">
        <f>M74/$M$74</f>
        <v>1</v>
      </c>
    </row>
    <row r="75" spans="1:29" ht="18" customHeight="1" x14ac:dyDescent="0.3">
      <c r="A75" s="79"/>
      <c r="B75" s="26" t="s">
        <v>14</v>
      </c>
      <c r="C75" s="15" t="s">
        <v>11</v>
      </c>
      <c r="D75" s="72">
        <v>25.9</v>
      </c>
      <c r="E75" s="72">
        <v>53.7</v>
      </c>
      <c r="F75" s="72">
        <v>81.099999999999994</v>
      </c>
      <c r="G75" s="72">
        <v>82.7</v>
      </c>
      <c r="H75" s="72">
        <v>84.4</v>
      </c>
      <c r="I75" s="72">
        <v>106.9</v>
      </c>
      <c r="J75" s="72">
        <v>108.1</v>
      </c>
      <c r="K75" s="72">
        <v>108.9</v>
      </c>
      <c r="L75" s="72">
        <v>111.6</v>
      </c>
      <c r="M75" s="72">
        <v>113</v>
      </c>
      <c r="N75" s="27"/>
      <c r="O75" s="28"/>
      <c r="Q75" s="2"/>
      <c r="S75" s="68">
        <f>M75/M77</f>
        <v>0.376</v>
      </c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18" customHeight="1" x14ac:dyDescent="0.3">
      <c r="A76" s="79"/>
      <c r="B76" s="14"/>
      <c r="C76" s="19" t="s">
        <v>57</v>
      </c>
      <c r="D76" s="71">
        <v>28.2</v>
      </c>
      <c r="E76" s="71">
        <v>59.7</v>
      </c>
      <c r="F76" s="71">
        <v>94.6</v>
      </c>
      <c r="G76" s="71">
        <v>114.3</v>
      </c>
      <c r="H76" s="71">
        <v>129.19999999999999</v>
      </c>
      <c r="I76" s="71">
        <v>162.69999999999999</v>
      </c>
      <c r="J76" s="71">
        <v>165.7</v>
      </c>
      <c r="K76" s="71">
        <v>170.6</v>
      </c>
      <c r="L76" s="71">
        <v>173.5</v>
      </c>
      <c r="M76" s="71">
        <v>183.2</v>
      </c>
      <c r="N76" s="20"/>
      <c r="O76" s="21"/>
      <c r="Q76" s="2"/>
      <c r="S76" s="68">
        <f>M76/M77</f>
        <v>0.60899999999999999</v>
      </c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18" customHeight="1" thickBot="1" x14ac:dyDescent="0.35">
      <c r="A77" s="79"/>
      <c r="B77" s="10"/>
      <c r="C77" s="23" t="s">
        <v>12</v>
      </c>
      <c r="D77" s="73">
        <v>28.2</v>
      </c>
      <c r="E77" s="73">
        <v>61.4</v>
      </c>
      <c r="F77" s="73">
        <v>98.6</v>
      </c>
      <c r="G77" s="73">
        <v>122.1</v>
      </c>
      <c r="H77" s="73">
        <v>150.4</v>
      </c>
      <c r="I77" s="73">
        <v>183.9</v>
      </c>
      <c r="J77" s="73">
        <v>208.6</v>
      </c>
      <c r="K77" s="73">
        <v>237.7</v>
      </c>
      <c r="L77" s="73">
        <v>265.3</v>
      </c>
      <c r="M77" s="73">
        <v>300.8</v>
      </c>
      <c r="N77" s="23">
        <v>1448</v>
      </c>
      <c r="O77" s="24">
        <f>M77/N77</f>
        <v>0.20799999999999999</v>
      </c>
      <c r="P77" s="5">
        <f>'ГВО-виды ввода'!X14</f>
        <v>300.8</v>
      </c>
      <c r="Q77" s="25">
        <f>M77-P77</f>
        <v>0</v>
      </c>
      <c r="T77" s="55">
        <f>D77/$M$77</f>
        <v>9.4E-2</v>
      </c>
      <c r="U77" s="55">
        <f t="shared" ref="U77:AB77" si="22">E77/$M$77</f>
        <v>0.20399999999999999</v>
      </c>
      <c r="V77" s="55">
        <f t="shared" si="22"/>
        <v>0.32800000000000001</v>
      </c>
      <c r="W77" s="55">
        <f t="shared" si="22"/>
        <v>0.40600000000000003</v>
      </c>
      <c r="X77" s="55">
        <f t="shared" si="22"/>
        <v>0.5</v>
      </c>
      <c r="Y77" s="55">
        <f t="shared" si="22"/>
        <v>0.61099999999999999</v>
      </c>
      <c r="Z77" s="55">
        <f t="shared" si="22"/>
        <v>0.69299999999999995</v>
      </c>
      <c r="AA77" s="55">
        <f t="shared" si="22"/>
        <v>0.79</v>
      </c>
      <c r="AB77" s="55">
        <f t="shared" si="22"/>
        <v>0.88200000000000001</v>
      </c>
      <c r="AC77" s="55">
        <f>M77/$M$77</f>
        <v>1</v>
      </c>
    </row>
    <row r="78" spans="1:29" ht="18" customHeight="1" x14ac:dyDescent="0.3">
      <c r="A78" s="79"/>
      <c r="B78" s="26" t="s">
        <v>36</v>
      </c>
      <c r="C78" s="15" t="s">
        <v>11</v>
      </c>
      <c r="D78" s="72">
        <v>26</v>
      </c>
      <c r="E78" s="72">
        <v>53.6</v>
      </c>
      <c r="F78" s="72">
        <v>81</v>
      </c>
      <c r="G78" s="72">
        <v>82.6</v>
      </c>
      <c r="H78" s="72">
        <v>84.3</v>
      </c>
      <c r="I78" s="72">
        <v>106.8</v>
      </c>
      <c r="J78" s="72">
        <v>108</v>
      </c>
      <c r="K78" s="72">
        <v>109.1</v>
      </c>
      <c r="L78" s="72">
        <v>111.7</v>
      </c>
      <c r="M78" s="72">
        <v>113.1</v>
      </c>
      <c r="N78" s="27"/>
      <c r="O78" s="28"/>
      <c r="S78" s="68">
        <f>M78/M80</f>
        <v>0.375</v>
      </c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18" customHeight="1" x14ac:dyDescent="0.3">
      <c r="A79" s="79"/>
      <c r="B79" s="14"/>
      <c r="C79" s="19" t="s">
        <v>57</v>
      </c>
      <c r="D79" s="71">
        <v>28.3</v>
      </c>
      <c r="E79" s="71">
        <v>59.3</v>
      </c>
      <c r="F79" s="71">
        <v>95.5</v>
      </c>
      <c r="G79" s="71">
        <v>115.3</v>
      </c>
      <c r="H79" s="71">
        <v>130.80000000000001</v>
      </c>
      <c r="I79" s="71">
        <v>164.3</v>
      </c>
      <c r="J79" s="71">
        <v>167.3</v>
      </c>
      <c r="K79" s="71">
        <v>172.3</v>
      </c>
      <c r="L79" s="71">
        <v>175.6</v>
      </c>
      <c r="M79" s="71">
        <v>185.4</v>
      </c>
      <c r="N79" s="29"/>
      <c r="O79" s="30"/>
      <c r="S79" s="68">
        <f>M79/M80</f>
        <v>0.61399999999999999</v>
      </c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18" customHeight="1" thickBot="1" x14ac:dyDescent="0.35">
      <c r="A80" s="79"/>
      <c r="B80" s="10"/>
      <c r="C80" s="23" t="s">
        <v>12</v>
      </c>
      <c r="D80" s="73">
        <v>28.3</v>
      </c>
      <c r="E80" s="73">
        <v>60.8</v>
      </c>
      <c r="F80" s="73">
        <v>99.4</v>
      </c>
      <c r="G80" s="73">
        <v>122.7</v>
      </c>
      <c r="H80" s="73">
        <v>150.80000000000001</v>
      </c>
      <c r="I80" s="73">
        <v>184.2</v>
      </c>
      <c r="J80" s="73">
        <v>210</v>
      </c>
      <c r="K80" s="73">
        <v>239.8</v>
      </c>
      <c r="L80" s="73">
        <v>266.5</v>
      </c>
      <c r="M80" s="73">
        <v>301.8</v>
      </c>
      <c r="N80" s="23">
        <v>1356</v>
      </c>
      <c r="O80" s="24">
        <f>M80/N80</f>
        <v>0.223</v>
      </c>
      <c r="P80" s="5">
        <f>'ГВО-виды ввода'!Y14</f>
        <v>301.8</v>
      </c>
      <c r="Q80" s="25">
        <f>M80-P80</f>
        <v>0</v>
      </c>
      <c r="T80" s="55">
        <f>D80/$M$80</f>
        <v>9.4E-2</v>
      </c>
      <c r="U80" s="55">
        <f t="shared" ref="U80:AB80" si="23">E80/$M$80</f>
        <v>0.20100000000000001</v>
      </c>
      <c r="V80" s="55">
        <f t="shared" si="23"/>
        <v>0.32900000000000001</v>
      </c>
      <c r="W80" s="55">
        <f t="shared" si="23"/>
        <v>0.40699999999999997</v>
      </c>
      <c r="X80" s="55">
        <f t="shared" si="23"/>
        <v>0.5</v>
      </c>
      <c r="Y80" s="55">
        <f t="shared" si="23"/>
        <v>0.61</v>
      </c>
      <c r="Z80" s="55">
        <f t="shared" si="23"/>
        <v>0.69599999999999995</v>
      </c>
      <c r="AA80" s="55">
        <f t="shared" si="23"/>
        <v>0.79500000000000004</v>
      </c>
      <c r="AB80" s="55">
        <f t="shared" si="23"/>
        <v>0.88300000000000001</v>
      </c>
      <c r="AC80" s="55">
        <f>M80/$M$80</f>
        <v>1</v>
      </c>
    </row>
    <row r="81" spans="1:29" ht="18" customHeight="1" x14ac:dyDescent="0.3">
      <c r="A81" s="79"/>
      <c r="B81" s="26" t="s">
        <v>37</v>
      </c>
      <c r="C81" s="15" t="s">
        <v>11</v>
      </c>
      <c r="D81" s="72">
        <v>25.5</v>
      </c>
      <c r="E81" s="72">
        <v>52.5</v>
      </c>
      <c r="F81" s="72">
        <v>79.3</v>
      </c>
      <c r="G81" s="72">
        <v>80.8</v>
      </c>
      <c r="H81" s="72">
        <v>82.5</v>
      </c>
      <c r="I81" s="72">
        <v>105</v>
      </c>
      <c r="J81" s="72">
        <v>106.2</v>
      </c>
      <c r="K81" s="72">
        <v>107.4</v>
      </c>
      <c r="L81" s="72">
        <v>109.9</v>
      </c>
      <c r="M81" s="72">
        <v>111.3</v>
      </c>
      <c r="N81" s="27"/>
      <c r="O81" s="28"/>
      <c r="S81" s="68">
        <f>M81/M83</f>
        <v>0.377</v>
      </c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18" customHeight="1" x14ac:dyDescent="0.3">
      <c r="A82" s="79"/>
      <c r="B82" s="14"/>
      <c r="C82" s="19" t="s">
        <v>57</v>
      </c>
      <c r="D82" s="71">
        <v>27.7</v>
      </c>
      <c r="E82" s="71">
        <v>57.8</v>
      </c>
      <c r="F82" s="71">
        <v>92.8</v>
      </c>
      <c r="G82" s="71">
        <v>112.2</v>
      </c>
      <c r="H82" s="71">
        <v>127.4</v>
      </c>
      <c r="I82" s="71">
        <v>160.69999999999999</v>
      </c>
      <c r="J82" s="71">
        <v>163.69999999999999</v>
      </c>
      <c r="K82" s="71">
        <v>168.7</v>
      </c>
      <c r="L82" s="71">
        <v>172.5</v>
      </c>
      <c r="M82" s="71">
        <v>182.3</v>
      </c>
      <c r="N82" s="31"/>
      <c r="O82" s="32"/>
      <c r="S82" s="68">
        <f>M82/M83</f>
        <v>0.61699999999999999</v>
      </c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19.5" thickBot="1" x14ac:dyDescent="0.35">
      <c r="A83" s="80"/>
      <c r="B83" s="10"/>
      <c r="C83" s="23" t="s">
        <v>12</v>
      </c>
      <c r="D83" s="73">
        <v>27.7</v>
      </c>
      <c r="E83" s="73">
        <v>59.5</v>
      </c>
      <c r="F83" s="73">
        <v>96.8</v>
      </c>
      <c r="G83" s="73">
        <v>118.4</v>
      </c>
      <c r="H83" s="73">
        <v>146.30000000000001</v>
      </c>
      <c r="I83" s="73">
        <v>179.6</v>
      </c>
      <c r="J83" s="73">
        <v>206.1</v>
      </c>
      <c r="K83" s="73">
        <v>236.3</v>
      </c>
      <c r="L83" s="73">
        <v>261.60000000000002</v>
      </c>
      <c r="M83" s="73">
        <v>295.39999999999998</v>
      </c>
      <c r="N83" s="23">
        <v>1375</v>
      </c>
      <c r="O83" s="24">
        <f>M83/N83</f>
        <v>0.215</v>
      </c>
      <c r="P83" s="5">
        <f>'ГВО-виды ввода'!Z14</f>
        <v>295.39999999999998</v>
      </c>
      <c r="Q83" s="25">
        <f>M83-P83</f>
        <v>0</v>
      </c>
      <c r="T83" s="55">
        <f>D83/$M$83</f>
        <v>9.4E-2</v>
      </c>
      <c r="U83" s="55">
        <f t="shared" ref="U83:AB83" si="24">E83/$M$83</f>
        <v>0.20100000000000001</v>
      </c>
      <c r="V83" s="55">
        <f t="shared" si="24"/>
        <v>0.32800000000000001</v>
      </c>
      <c r="W83" s="55">
        <f t="shared" si="24"/>
        <v>0.40100000000000002</v>
      </c>
      <c r="X83" s="55">
        <f t="shared" si="24"/>
        <v>0.495</v>
      </c>
      <c r="Y83" s="55">
        <f t="shared" si="24"/>
        <v>0.60799999999999998</v>
      </c>
      <c r="Z83" s="55">
        <f t="shared" si="24"/>
        <v>0.69799999999999995</v>
      </c>
      <c r="AA83" s="55">
        <f t="shared" si="24"/>
        <v>0.8</v>
      </c>
      <c r="AB83" s="55">
        <f t="shared" si="24"/>
        <v>0.88600000000000001</v>
      </c>
      <c r="AC83" s="55">
        <f>M83/$M$83</f>
        <v>1</v>
      </c>
    </row>
    <row r="85" spans="1:29" x14ac:dyDescent="0.3">
      <c r="D85" s="3"/>
      <c r="E85" s="3"/>
      <c r="F85" s="3"/>
      <c r="G85" s="3"/>
      <c r="H85" s="3"/>
      <c r="I85" s="3"/>
      <c r="J85" s="3"/>
      <c r="K85" s="3"/>
      <c r="L85" s="3"/>
      <c r="M85" s="3"/>
    </row>
    <row r="100" spans="1:13" ht="15" customHeight="1" x14ac:dyDescent="0.3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</row>
    <row r="101" spans="1:13" ht="15" customHeight="1" x14ac:dyDescent="0.3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</row>
    <row r="102" spans="1:13" ht="15" customHeight="1" x14ac:dyDescent="0.3"/>
    <row r="103" spans="1:13" ht="15" customHeight="1" x14ac:dyDescent="0.3"/>
  </sheetData>
  <mergeCells count="9">
    <mergeCell ref="A101:M101"/>
    <mergeCell ref="A100:M100"/>
    <mergeCell ref="A6:O6"/>
    <mergeCell ref="A7:O7"/>
    <mergeCell ref="A8:O8"/>
    <mergeCell ref="K9:M9"/>
    <mergeCell ref="D10:M10"/>
    <mergeCell ref="A12:A83"/>
    <mergeCell ref="B10:C10"/>
  </mergeCells>
  <phoneticPr fontId="0" type="noConversion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zoomScaleNormal="100" zoomScaleSheetLayoutView="98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H35" sqref="H35"/>
    </sheetView>
  </sheetViews>
  <sheetFormatPr defaultRowHeight="15" x14ac:dyDescent="0.25"/>
  <cols>
    <col min="1" max="1" width="6.42578125" style="47" customWidth="1"/>
    <col min="2" max="2" width="27.85546875" style="47" customWidth="1"/>
    <col min="3" max="26" width="6.7109375" style="48" customWidth="1"/>
    <col min="27" max="16384" width="9.140625" style="47"/>
  </cols>
  <sheetData>
    <row r="1" spans="1:27" ht="12.75" customHeight="1" x14ac:dyDescent="0.25">
      <c r="V1" s="59" t="str">
        <f>'ГВО-свод'!M2</f>
        <v>Приложение №72</v>
      </c>
    </row>
    <row r="2" spans="1:27" ht="13.5" customHeight="1" x14ac:dyDescent="0.25">
      <c r="V2" s="59" t="str">
        <f>'ГВО-свод'!M3</f>
        <v>к приказу Минэнерго России</v>
      </c>
    </row>
    <row r="3" spans="1:27" ht="12.75" customHeight="1" x14ac:dyDescent="0.25">
      <c r="V3" s="59" t="str">
        <f>'ГВО-свод'!M4</f>
        <v>от 23 июля 2012 г. № 340</v>
      </c>
    </row>
    <row r="4" spans="1:27" s="33" customFormat="1" x14ac:dyDescent="0.25">
      <c r="C4" s="34"/>
      <c r="D4" s="34"/>
      <c r="I4" s="35" t="s">
        <v>39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7" s="33" customFormat="1" x14ac:dyDescent="0.25">
      <c r="C5" s="35"/>
      <c r="I5" s="35" t="s">
        <v>63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7" s="33" customFormat="1" x14ac:dyDescent="0.25">
      <c r="C6" s="35"/>
      <c r="D6" s="34"/>
      <c r="I6" s="34" t="s">
        <v>58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7" s="33" customFormat="1" x14ac:dyDescent="0.25"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7" s="33" customFormat="1" x14ac:dyDescent="0.25">
      <c r="A8" s="36" t="s">
        <v>40</v>
      </c>
      <c r="B8" s="37" t="s">
        <v>41</v>
      </c>
      <c r="C8" s="83" t="s">
        <v>42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5"/>
    </row>
    <row r="9" spans="1:27" s="33" customFormat="1" ht="12.75" customHeight="1" x14ac:dyDescent="0.25">
      <c r="A9" s="38"/>
      <c r="B9" s="39" t="s">
        <v>43</v>
      </c>
      <c r="C9" s="40" t="s">
        <v>44</v>
      </c>
      <c r="D9" s="40" t="s">
        <v>45</v>
      </c>
      <c r="E9" s="40" t="s">
        <v>46</v>
      </c>
      <c r="F9" s="40" t="s">
        <v>47</v>
      </c>
      <c r="G9" s="40" t="s">
        <v>48</v>
      </c>
      <c r="H9" s="40" t="s">
        <v>49</v>
      </c>
      <c r="I9" s="40" t="s">
        <v>50</v>
      </c>
      <c r="J9" s="40" t="s">
        <v>51</v>
      </c>
      <c r="K9" s="40" t="s">
        <v>52</v>
      </c>
      <c r="L9" s="40" t="s">
        <v>13</v>
      </c>
      <c r="M9" s="40" t="s">
        <v>25</v>
      </c>
      <c r="N9" s="40" t="s">
        <v>26</v>
      </c>
      <c r="O9" s="40" t="s">
        <v>27</v>
      </c>
      <c r="P9" s="40" t="s">
        <v>28</v>
      </c>
      <c r="Q9" s="40" t="s">
        <v>29</v>
      </c>
      <c r="R9" s="40" t="s">
        <v>30</v>
      </c>
      <c r="S9" s="40" t="s">
        <v>31</v>
      </c>
      <c r="T9" s="40" t="s">
        <v>32</v>
      </c>
      <c r="U9" s="40" t="s">
        <v>33</v>
      </c>
      <c r="V9" s="40" t="s">
        <v>34</v>
      </c>
      <c r="W9" s="40" t="s">
        <v>35</v>
      </c>
      <c r="X9" s="40" t="s">
        <v>14</v>
      </c>
      <c r="Y9" s="40" t="s">
        <v>36</v>
      </c>
      <c r="Z9" s="40" t="s">
        <v>37</v>
      </c>
    </row>
    <row r="10" spans="1:27" s="33" customFormat="1" ht="27.75" customHeight="1" x14ac:dyDescent="0.25">
      <c r="A10" s="41">
        <v>1</v>
      </c>
      <c r="B10" s="39" t="s">
        <v>53</v>
      </c>
      <c r="C10" s="63">
        <v>102.1</v>
      </c>
      <c r="D10" s="63">
        <v>99.4</v>
      </c>
      <c r="E10" s="63">
        <v>99.7</v>
      </c>
      <c r="F10" s="63">
        <v>99.6</v>
      </c>
      <c r="G10" s="63">
        <v>98.8</v>
      </c>
      <c r="H10" s="63">
        <v>99.9</v>
      </c>
      <c r="I10" s="63">
        <v>102.1</v>
      </c>
      <c r="J10" s="63">
        <v>96.7</v>
      </c>
      <c r="K10" s="63">
        <v>103.9</v>
      </c>
      <c r="L10" s="63">
        <v>101.7</v>
      </c>
      <c r="M10" s="63">
        <v>101.4</v>
      </c>
      <c r="N10" s="63">
        <v>104.9</v>
      </c>
      <c r="O10" s="63">
        <v>101</v>
      </c>
      <c r="P10" s="63">
        <v>104</v>
      </c>
      <c r="Q10" s="63">
        <v>102.4</v>
      </c>
      <c r="R10" s="63">
        <v>103.7</v>
      </c>
      <c r="S10" s="63">
        <v>101.4</v>
      </c>
      <c r="T10" s="63">
        <v>102.1</v>
      </c>
      <c r="U10" s="63">
        <v>101.5</v>
      </c>
      <c r="V10" s="63">
        <v>101</v>
      </c>
      <c r="W10" s="63">
        <v>99.8</v>
      </c>
      <c r="X10" s="63">
        <v>101.5</v>
      </c>
      <c r="Y10" s="63">
        <v>101.6</v>
      </c>
      <c r="Z10" s="63">
        <v>100.3</v>
      </c>
      <c r="AA10" s="34"/>
    </row>
    <row r="11" spans="1:27" s="33" customFormat="1" ht="30" customHeight="1" x14ac:dyDescent="0.25">
      <c r="A11" s="41">
        <v>2</v>
      </c>
      <c r="B11" s="39" t="s">
        <v>54</v>
      </c>
      <c r="C11" s="38">
        <v>193.2</v>
      </c>
      <c r="D11" s="38">
        <v>191.4</v>
      </c>
      <c r="E11" s="38">
        <v>195.3</v>
      </c>
      <c r="F11" s="38">
        <v>186</v>
      </c>
      <c r="G11" s="38">
        <v>187.7</v>
      </c>
      <c r="H11" s="38">
        <v>188.4</v>
      </c>
      <c r="I11" s="38">
        <v>183.5</v>
      </c>
      <c r="J11" s="38">
        <v>190</v>
      </c>
      <c r="K11" s="38">
        <v>205.8</v>
      </c>
      <c r="L11" s="38">
        <v>194.8</v>
      </c>
      <c r="M11" s="38">
        <v>191.9</v>
      </c>
      <c r="N11" s="38">
        <v>196.1</v>
      </c>
      <c r="O11" s="38">
        <v>199.6</v>
      </c>
      <c r="P11" s="38">
        <v>209.1</v>
      </c>
      <c r="Q11" s="38">
        <v>207.5</v>
      </c>
      <c r="R11" s="38">
        <v>199.3</v>
      </c>
      <c r="S11" s="38">
        <v>197.9</v>
      </c>
      <c r="T11" s="38">
        <v>193</v>
      </c>
      <c r="U11" s="38">
        <v>187.7</v>
      </c>
      <c r="V11" s="38">
        <v>196.7</v>
      </c>
      <c r="W11" s="38">
        <v>199</v>
      </c>
      <c r="X11" s="38">
        <v>195.3</v>
      </c>
      <c r="Y11" s="38">
        <v>196</v>
      </c>
      <c r="Z11" s="38">
        <v>191.1</v>
      </c>
      <c r="AA11" s="34"/>
    </row>
    <row r="12" spans="1:27" s="33" customFormat="1" ht="16.5" customHeight="1" x14ac:dyDescent="0.25">
      <c r="A12" s="41">
        <v>3</v>
      </c>
      <c r="B12" s="39" t="s">
        <v>55</v>
      </c>
      <c r="C12" s="42">
        <v>1.8</v>
      </c>
      <c r="D12" s="42">
        <v>1.6</v>
      </c>
      <c r="E12" s="42">
        <v>1.5</v>
      </c>
      <c r="F12" s="42">
        <v>1.5</v>
      </c>
      <c r="G12" s="42">
        <v>1.4</v>
      </c>
      <c r="H12" s="42">
        <v>1.2</v>
      </c>
      <c r="I12" s="42">
        <v>1.4</v>
      </c>
      <c r="J12" s="42">
        <v>2.2000000000000002</v>
      </c>
      <c r="K12" s="42">
        <v>3.3</v>
      </c>
      <c r="L12" s="42">
        <v>3.3</v>
      </c>
      <c r="M12" s="42">
        <v>3.4</v>
      </c>
      <c r="N12" s="42">
        <v>3.2</v>
      </c>
      <c r="O12" s="42">
        <v>3</v>
      </c>
      <c r="P12" s="42">
        <v>3.4</v>
      </c>
      <c r="Q12" s="42">
        <v>3.3</v>
      </c>
      <c r="R12" s="42">
        <v>3.2</v>
      </c>
      <c r="S12" s="42">
        <v>3.1</v>
      </c>
      <c r="T12" s="42">
        <v>2.7</v>
      </c>
      <c r="U12" s="42">
        <v>2.6</v>
      </c>
      <c r="V12" s="42">
        <v>2.6</v>
      </c>
      <c r="W12" s="42">
        <v>2.4</v>
      </c>
      <c r="X12" s="42">
        <v>2.4</v>
      </c>
      <c r="Y12" s="42">
        <v>2.6</v>
      </c>
      <c r="Z12" s="42">
        <v>2.4</v>
      </c>
      <c r="AA12" s="34"/>
    </row>
    <row r="13" spans="1:27" s="33" customFormat="1" ht="61.5" customHeight="1" x14ac:dyDescent="0.25">
      <c r="A13" s="41">
        <v>4</v>
      </c>
      <c r="B13" s="39" t="s">
        <v>56</v>
      </c>
      <c r="C13" s="43">
        <v>1.4</v>
      </c>
      <c r="D13" s="43">
        <v>1.5</v>
      </c>
      <c r="E13" s="43">
        <v>1.5</v>
      </c>
      <c r="F13" s="43">
        <v>1.5</v>
      </c>
      <c r="G13" s="43">
        <v>1.4</v>
      </c>
      <c r="H13" s="43">
        <v>1.5</v>
      </c>
      <c r="I13" s="43">
        <v>1.4</v>
      </c>
      <c r="J13" s="43">
        <v>1.4</v>
      </c>
      <c r="K13" s="43">
        <v>1.4</v>
      </c>
      <c r="L13" s="43">
        <v>1.5</v>
      </c>
      <c r="M13" s="43">
        <v>1.4</v>
      </c>
      <c r="N13" s="43">
        <v>1.5</v>
      </c>
      <c r="O13" s="43">
        <v>1.4</v>
      </c>
      <c r="P13" s="43">
        <v>1.6</v>
      </c>
      <c r="Q13" s="43">
        <v>1.5</v>
      </c>
      <c r="R13" s="43">
        <v>1.6</v>
      </c>
      <c r="S13" s="43">
        <v>1.4</v>
      </c>
      <c r="T13" s="43">
        <v>1.6</v>
      </c>
      <c r="U13" s="43">
        <v>1.5</v>
      </c>
      <c r="V13" s="43">
        <v>1.4</v>
      </c>
      <c r="W13" s="43">
        <v>1.6</v>
      </c>
      <c r="X13" s="43">
        <v>1.6</v>
      </c>
      <c r="Y13" s="43">
        <v>1.6</v>
      </c>
      <c r="Z13" s="43">
        <v>1.6</v>
      </c>
      <c r="AA13" s="34"/>
    </row>
    <row r="14" spans="1:27" s="33" customFormat="1" ht="16.5" hidden="1" customHeight="1" x14ac:dyDescent="0.25">
      <c r="A14" s="69"/>
      <c r="B14" s="66"/>
      <c r="C14" s="65">
        <f>SUM(C10:C13)</f>
        <v>298.5</v>
      </c>
      <c r="D14" s="65">
        <f t="shared" ref="D14:Z14" si="0">SUM(D10:D13)</f>
        <v>293.89999999999998</v>
      </c>
      <c r="E14" s="65">
        <f t="shared" si="0"/>
        <v>298</v>
      </c>
      <c r="F14" s="65">
        <f t="shared" si="0"/>
        <v>288.60000000000002</v>
      </c>
      <c r="G14" s="65">
        <f t="shared" si="0"/>
        <v>289.3</v>
      </c>
      <c r="H14" s="65">
        <f t="shared" si="0"/>
        <v>291</v>
      </c>
      <c r="I14" s="65">
        <f t="shared" si="0"/>
        <v>288.39999999999998</v>
      </c>
      <c r="J14" s="65">
        <f t="shared" si="0"/>
        <v>290.3</v>
      </c>
      <c r="K14" s="65">
        <f t="shared" si="0"/>
        <v>314.39999999999998</v>
      </c>
      <c r="L14" s="65">
        <f t="shared" si="0"/>
        <v>301.3</v>
      </c>
      <c r="M14" s="65">
        <f t="shared" si="0"/>
        <v>298.10000000000002</v>
      </c>
      <c r="N14" s="65">
        <f t="shared" si="0"/>
        <v>305.7</v>
      </c>
      <c r="O14" s="65">
        <f t="shared" si="0"/>
        <v>305</v>
      </c>
      <c r="P14" s="65">
        <f t="shared" si="0"/>
        <v>318.10000000000002</v>
      </c>
      <c r="Q14" s="65">
        <f t="shared" si="0"/>
        <v>314.7</v>
      </c>
      <c r="R14" s="65">
        <f t="shared" si="0"/>
        <v>307.8</v>
      </c>
      <c r="S14" s="65">
        <f t="shared" si="0"/>
        <v>303.8</v>
      </c>
      <c r="T14" s="65">
        <f t="shared" si="0"/>
        <v>299.39999999999998</v>
      </c>
      <c r="U14" s="65">
        <f t="shared" si="0"/>
        <v>293.3</v>
      </c>
      <c r="V14" s="65">
        <f t="shared" si="0"/>
        <v>301.7</v>
      </c>
      <c r="W14" s="65">
        <f t="shared" si="0"/>
        <v>302.8</v>
      </c>
      <c r="X14" s="65">
        <f t="shared" si="0"/>
        <v>300.8</v>
      </c>
      <c r="Y14" s="65">
        <f t="shared" si="0"/>
        <v>301.8</v>
      </c>
      <c r="Z14" s="65">
        <f t="shared" si="0"/>
        <v>295.39999999999998</v>
      </c>
      <c r="AA14" s="34"/>
    </row>
    <row r="15" spans="1:27" s="44" customFormat="1" ht="14.25" hidden="1" x14ac:dyDescent="0.2">
      <c r="C15" s="45">
        <f>'ГВО-свод'!M14</f>
        <v>298.5</v>
      </c>
      <c r="D15" s="46">
        <f>'ГВО-свод'!M17</f>
        <v>293.89999999999998</v>
      </c>
      <c r="E15" s="46">
        <f>'ГВО-свод'!M20</f>
        <v>298</v>
      </c>
      <c r="F15" s="46">
        <f>'ГВО-свод'!M23</f>
        <v>288.60000000000002</v>
      </c>
      <c r="G15" s="46">
        <f>'ГВО-свод'!M26</f>
        <v>289.3</v>
      </c>
      <c r="H15" s="45">
        <f>'ГВО-свод'!M29</f>
        <v>291</v>
      </c>
      <c r="I15" s="46">
        <f>'ГВО-свод'!M32</f>
        <v>288.39999999999998</v>
      </c>
      <c r="J15" s="46">
        <f>'ГВО-свод'!M35</f>
        <v>290.3</v>
      </c>
      <c r="K15" s="45">
        <f>'ГВО-свод'!M38</f>
        <v>314.39999999999998</v>
      </c>
      <c r="L15" s="46">
        <f>'ГВО-свод'!M41</f>
        <v>301.3</v>
      </c>
      <c r="M15" s="46">
        <f>'ГВО-свод'!M44</f>
        <v>298.10000000000002</v>
      </c>
      <c r="N15" s="46">
        <f>'ГВО-свод'!M47</f>
        <v>305.7</v>
      </c>
      <c r="O15" s="46">
        <f>'ГВО-свод'!M50</f>
        <v>305</v>
      </c>
      <c r="P15" s="46">
        <f>'ГВО-свод'!M53</f>
        <v>318.10000000000002</v>
      </c>
      <c r="Q15" s="46">
        <f>'ГВО-свод'!M56</f>
        <v>314.7</v>
      </c>
      <c r="R15" s="46">
        <f>'ГВО-свод'!M59</f>
        <v>307.8</v>
      </c>
      <c r="S15" s="46">
        <f>'ГВО-свод'!M62</f>
        <v>303.8</v>
      </c>
      <c r="T15" s="46">
        <f>'ГВО-свод'!M65</f>
        <v>299.39999999999998</v>
      </c>
      <c r="U15" s="46">
        <f>'ГВО-свод'!M68</f>
        <v>293.3</v>
      </c>
      <c r="V15" s="46">
        <f>'ГВО-свод'!M71</f>
        <v>301.7</v>
      </c>
      <c r="W15" s="46">
        <f>'ГВО-свод'!M74</f>
        <v>302.8</v>
      </c>
      <c r="X15" s="46">
        <f>'ГВО-свод'!M77</f>
        <v>300.8</v>
      </c>
      <c r="Y15" s="46">
        <f>'ГВО-свод'!M80</f>
        <v>301.8</v>
      </c>
      <c r="Z15" s="46">
        <f>'ГВО-свод'!M83</f>
        <v>295.39999999999998</v>
      </c>
    </row>
    <row r="16" spans="1:27" s="44" customFormat="1" ht="14.25" hidden="1" x14ac:dyDescent="0.2">
      <c r="C16" s="50">
        <f>C14-C15</f>
        <v>0</v>
      </c>
      <c r="D16" s="50">
        <f t="shared" ref="D16:Z16" si="1">D14-D15</f>
        <v>0</v>
      </c>
      <c r="E16" s="50">
        <f t="shared" si="1"/>
        <v>0</v>
      </c>
      <c r="F16" s="50">
        <f t="shared" si="1"/>
        <v>0</v>
      </c>
      <c r="G16" s="50">
        <f t="shared" si="1"/>
        <v>0</v>
      </c>
      <c r="H16" s="50">
        <f t="shared" si="1"/>
        <v>0</v>
      </c>
      <c r="I16" s="50">
        <f t="shared" si="1"/>
        <v>0</v>
      </c>
      <c r="J16" s="50">
        <f t="shared" si="1"/>
        <v>0</v>
      </c>
      <c r="K16" s="50">
        <f t="shared" si="1"/>
        <v>0</v>
      </c>
      <c r="L16" s="50">
        <f t="shared" si="1"/>
        <v>0</v>
      </c>
      <c r="M16" s="50">
        <f t="shared" si="1"/>
        <v>0</v>
      </c>
      <c r="N16" s="50">
        <f t="shared" si="1"/>
        <v>0</v>
      </c>
      <c r="O16" s="50">
        <f t="shared" si="1"/>
        <v>0</v>
      </c>
      <c r="P16" s="50">
        <f t="shared" si="1"/>
        <v>0</v>
      </c>
      <c r="Q16" s="50">
        <f t="shared" si="1"/>
        <v>0</v>
      </c>
      <c r="R16" s="50">
        <f t="shared" si="1"/>
        <v>0</v>
      </c>
      <c r="S16" s="50">
        <f t="shared" si="1"/>
        <v>0</v>
      </c>
      <c r="T16" s="50">
        <f t="shared" si="1"/>
        <v>0</v>
      </c>
      <c r="U16" s="50">
        <f t="shared" si="1"/>
        <v>0</v>
      </c>
      <c r="V16" s="50">
        <f t="shared" si="1"/>
        <v>0</v>
      </c>
      <c r="W16" s="50">
        <f t="shared" si="1"/>
        <v>0</v>
      </c>
      <c r="X16" s="50">
        <f t="shared" si="1"/>
        <v>0</v>
      </c>
      <c r="Y16" s="50">
        <f t="shared" si="1"/>
        <v>0</v>
      </c>
      <c r="Z16" s="50">
        <f t="shared" si="1"/>
        <v>0</v>
      </c>
    </row>
    <row r="17" spans="3:26" hidden="1" x14ac:dyDescent="0.25"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3:26" s="44" customFormat="1" ht="14.25" hidden="1" x14ac:dyDescent="0.2">
      <c r="C18" s="45">
        <f>C10+C12+C13</f>
        <v>105.3</v>
      </c>
      <c r="D18" s="45">
        <f t="shared" ref="D18:Z18" si="2">D10+D12+D13</f>
        <v>102.5</v>
      </c>
      <c r="E18" s="45">
        <f t="shared" si="2"/>
        <v>102.7</v>
      </c>
      <c r="F18" s="45">
        <f t="shared" si="2"/>
        <v>102.6</v>
      </c>
      <c r="G18" s="45">
        <f t="shared" si="2"/>
        <v>101.6</v>
      </c>
      <c r="H18" s="45">
        <f t="shared" si="2"/>
        <v>102.6</v>
      </c>
      <c r="I18" s="45">
        <f t="shared" si="2"/>
        <v>104.9</v>
      </c>
      <c r="J18" s="45">
        <f t="shared" si="2"/>
        <v>100.3</v>
      </c>
      <c r="K18" s="45">
        <f t="shared" si="2"/>
        <v>108.6</v>
      </c>
      <c r="L18" s="45">
        <f t="shared" si="2"/>
        <v>106.5</v>
      </c>
      <c r="M18" s="45">
        <f t="shared" si="2"/>
        <v>106.2</v>
      </c>
      <c r="N18" s="45">
        <f t="shared" si="2"/>
        <v>109.6</v>
      </c>
      <c r="O18" s="45">
        <f t="shared" si="2"/>
        <v>105.4</v>
      </c>
      <c r="P18" s="45">
        <f t="shared" si="2"/>
        <v>109</v>
      </c>
      <c r="Q18" s="45">
        <f t="shared" si="2"/>
        <v>107.2</v>
      </c>
      <c r="R18" s="45">
        <f t="shared" si="2"/>
        <v>108.5</v>
      </c>
      <c r="S18" s="45">
        <f t="shared" si="2"/>
        <v>105.9</v>
      </c>
      <c r="T18" s="45">
        <f t="shared" si="2"/>
        <v>106.4</v>
      </c>
      <c r="U18" s="45">
        <f t="shared" si="2"/>
        <v>105.6</v>
      </c>
      <c r="V18" s="45">
        <f t="shared" si="2"/>
        <v>105</v>
      </c>
      <c r="W18" s="45">
        <f t="shared" si="2"/>
        <v>103.8</v>
      </c>
      <c r="X18" s="45">
        <f t="shared" si="2"/>
        <v>105.5</v>
      </c>
      <c r="Y18" s="45">
        <f t="shared" si="2"/>
        <v>105.8</v>
      </c>
      <c r="Z18" s="45">
        <f t="shared" si="2"/>
        <v>104.3</v>
      </c>
    </row>
    <row r="19" spans="3:26" s="51" customFormat="1" ht="14.25" hidden="1" x14ac:dyDescent="0.2">
      <c r="C19" s="50">
        <f>C15-C18</f>
        <v>193.2</v>
      </c>
      <c r="D19" s="50">
        <f t="shared" ref="D19:Z19" si="3">D15-D18</f>
        <v>191.4</v>
      </c>
      <c r="E19" s="50">
        <f t="shared" si="3"/>
        <v>195.3</v>
      </c>
      <c r="F19" s="50">
        <f t="shared" si="3"/>
        <v>186</v>
      </c>
      <c r="G19" s="50">
        <f t="shared" si="3"/>
        <v>187.7</v>
      </c>
      <c r="H19" s="50">
        <f t="shared" si="3"/>
        <v>188.4</v>
      </c>
      <c r="I19" s="50">
        <f t="shared" si="3"/>
        <v>183.5</v>
      </c>
      <c r="J19" s="50">
        <f t="shared" si="3"/>
        <v>190</v>
      </c>
      <c r="K19" s="50">
        <f t="shared" si="3"/>
        <v>205.8</v>
      </c>
      <c r="L19" s="50">
        <f t="shared" si="3"/>
        <v>194.8</v>
      </c>
      <c r="M19" s="50">
        <f t="shared" si="3"/>
        <v>191.9</v>
      </c>
      <c r="N19" s="50">
        <f t="shared" si="3"/>
        <v>196.1</v>
      </c>
      <c r="O19" s="50">
        <f t="shared" si="3"/>
        <v>199.6</v>
      </c>
      <c r="P19" s="50">
        <f t="shared" si="3"/>
        <v>209.1</v>
      </c>
      <c r="Q19" s="50">
        <f t="shared" si="3"/>
        <v>207.5</v>
      </c>
      <c r="R19" s="50">
        <f t="shared" si="3"/>
        <v>199.3</v>
      </c>
      <c r="S19" s="50">
        <f t="shared" si="3"/>
        <v>197.9</v>
      </c>
      <c r="T19" s="50">
        <f t="shared" si="3"/>
        <v>193</v>
      </c>
      <c r="U19" s="50">
        <f t="shared" si="3"/>
        <v>187.7</v>
      </c>
      <c r="V19" s="50">
        <f t="shared" si="3"/>
        <v>196.7</v>
      </c>
      <c r="W19" s="50">
        <f t="shared" si="3"/>
        <v>199</v>
      </c>
      <c r="X19" s="50">
        <f t="shared" si="3"/>
        <v>195.3</v>
      </c>
      <c r="Y19" s="50">
        <f t="shared" si="3"/>
        <v>196</v>
      </c>
      <c r="Z19" s="50">
        <f t="shared" si="3"/>
        <v>191.1</v>
      </c>
    </row>
    <row r="20" spans="3:26" hidden="1" x14ac:dyDescent="0.25">
      <c r="E20" s="49"/>
    </row>
    <row r="21" spans="3:26" hidden="1" x14ac:dyDescent="0.25">
      <c r="C21" s="38">
        <v>193.2</v>
      </c>
      <c r="D21" s="38">
        <v>191.4</v>
      </c>
      <c r="E21" s="38">
        <v>195.3</v>
      </c>
      <c r="F21" s="38">
        <v>186</v>
      </c>
      <c r="G21" s="38">
        <v>187.7</v>
      </c>
      <c r="H21" s="38">
        <v>188.4</v>
      </c>
      <c r="I21" s="38">
        <v>183.5</v>
      </c>
      <c r="J21" s="38">
        <v>190</v>
      </c>
      <c r="K21" s="38">
        <v>205.8</v>
      </c>
      <c r="L21" s="38">
        <v>194.8</v>
      </c>
      <c r="M21" s="38">
        <v>191.9</v>
      </c>
      <c r="N21" s="38">
        <v>196.1</v>
      </c>
      <c r="O21" s="38">
        <v>199.6</v>
      </c>
      <c r="P21" s="38">
        <v>209.1</v>
      </c>
      <c r="Q21" s="38">
        <v>207.5</v>
      </c>
      <c r="R21" s="38">
        <v>199.3</v>
      </c>
      <c r="S21" s="38">
        <v>197.9</v>
      </c>
      <c r="T21" s="38">
        <v>193</v>
      </c>
      <c r="U21" s="38">
        <v>187.7</v>
      </c>
      <c r="V21" s="38">
        <v>196.7</v>
      </c>
      <c r="W21" s="38">
        <v>199</v>
      </c>
      <c r="X21" s="38">
        <v>195.3</v>
      </c>
      <c r="Y21" s="38">
        <v>196</v>
      </c>
      <c r="Z21" s="38">
        <v>191.1</v>
      </c>
    </row>
    <row r="22" spans="3:26" x14ac:dyDescent="0.25">
      <c r="E22" s="49"/>
    </row>
    <row r="23" spans="3:26" x14ac:dyDescent="0.25">
      <c r="E23" s="49"/>
    </row>
    <row r="24" spans="3:26" x14ac:dyDescent="0.25">
      <c r="E24" s="49"/>
    </row>
    <row r="25" spans="3:26" x14ac:dyDescent="0.25">
      <c r="E25" s="49"/>
    </row>
    <row r="26" spans="3:26" x14ac:dyDescent="0.25">
      <c r="E26" s="49"/>
    </row>
    <row r="27" spans="3:26" x14ac:dyDescent="0.25">
      <c r="E27" s="49"/>
    </row>
    <row r="28" spans="3:26" x14ac:dyDescent="0.25">
      <c r="E28" s="49"/>
    </row>
    <row r="29" spans="3:26" x14ac:dyDescent="0.25">
      <c r="E29" s="49"/>
    </row>
    <row r="30" spans="3:26" x14ac:dyDescent="0.25">
      <c r="E30" s="49"/>
    </row>
    <row r="31" spans="3:26" ht="12.75" customHeight="1" x14ac:dyDescent="0.25"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3:26" ht="12.75" customHeight="1" x14ac:dyDescent="0.25"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3:26" ht="12.75" customHeight="1" x14ac:dyDescent="0.25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3:26" x14ac:dyDescent="0.25">
      <c r="E34" s="49"/>
    </row>
    <row r="35" spans="3:26" x14ac:dyDescent="0.25">
      <c r="E35" s="49"/>
    </row>
    <row r="36" spans="3:26" x14ac:dyDescent="0.25">
      <c r="E36" s="49"/>
    </row>
  </sheetData>
  <mergeCells count="1">
    <mergeCell ref="C8:Z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2016-07-20T05:30:38Z</cp:lastPrinted>
  <dcterms:created xsi:type="dcterms:W3CDTF">2000-09-25T10:55:07Z</dcterms:created>
  <dcterms:modified xsi:type="dcterms:W3CDTF">2017-08-09T13:38:59Z</dcterms:modified>
</cp:coreProperties>
</file>